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C:\Users\user\Desktop\АСМ сайт\Отчетность АСМ\2024 год\бух\"/>
    </mc:Choice>
  </mc:AlternateContent>
  <xr:revisionPtr revIDLastSave="0" documentId="13_ncr:1_{B362F750-5D15-4039-A2AD-A051468DA611}" xr6:coauthVersionLast="47" xr6:coauthVersionMax="47" xr10:uidLastSave="{00000000-0000-0000-0000-000000000000}"/>
  <bookViews>
    <workbookView xWindow="-108" yWindow="-108" windowWidth="23256" windowHeight="12576" tabRatio="840" activeTab="2" xr2:uid="{00000000-000D-0000-FFFF-FFFF00000000}"/>
  </bookViews>
  <sheets>
    <sheet name="Инструкция" sheetId="1" r:id="rId1"/>
    <sheet name="Список сокращений" sheetId="2" r:id="rId2"/>
    <sheet name="Титульный" sheetId="3" r:id="rId3"/>
    <sheet name="Актив" sheetId="4" r:id="rId4"/>
    <sheet name="Пассив" sheetId="5" r:id="rId5"/>
    <sheet name="Расшифровка показателей" sheetId="6" r:id="rId6"/>
    <sheet name="Комментарии" sheetId="7" r:id="rId7"/>
    <sheet name="AllSheetsInThisWorkbook" sheetId="8" state="hidden" r:id="rId8"/>
    <sheet name="et_union" sheetId="9" state="hidden" r:id="rId9"/>
    <sheet name="TEHSHEET" sheetId="10" state="hidden" r:id="rId10"/>
    <sheet name="REESTR_ORG" sheetId="11" state="hidden" r:id="rId11"/>
    <sheet name="REESTR_FILTERED" sheetId="12" state="hidden" r:id="rId12"/>
    <sheet name="REESTR_MO" sheetId="13" state="hidden" r:id="rId13"/>
    <sheet name="Паспорт" sheetId="14" state="hidden" r:id="rId14"/>
  </sheets>
  <definedNames>
    <definedName name="_prd2" localSheetId="0">#REF!</definedName>
    <definedName name="_prd2">Титульный!$D$13</definedName>
    <definedName name="active_part1_2011">TEHSHEET!$Y$3:$AA$12</definedName>
    <definedName name="active_part1_2012">TEHSHEET!$Y$16:$AA$25</definedName>
    <definedName name="activity">Титульный!$D$24</definedName>
    <definedName name="add_HELP_range">et_union!$4:$4</definedName>
    <definedName name="add_HELP_range_2">et_union!$8:$8</definedName>
    <definedName name="add_own_shares">'Расшифровка показателей'!$F$97</definedName>
    <definedName name="address_legal">#REF!</definedName>
    <definedName name="address_post">#REF!</definedName>
    <definedName name="amort_group_list">#REF!</definedName>
    <definedName name="anscount">1</definedName>
    <definedName name="assignment_list_nalogearth">#REF!</definedName>
    <definedName name="assignment_list_rentearth">#REF!</definedName>
    <definedName name="baseOfTaxProperty">#REF!</definedName>
    <definedName name="CalcMassVolumeP3">#REF!</definedName>
    <definedName name="cat_property">#REF!</definedName>
    <definedName name="changeColor_1110">'Расшифровка показателей'!$F$14:$P$17</definedName>
    <definedName name="changeColor_1120">'Расшифровка показателей'!$F$19:$P$21</definedName>
    <definedName name="changeColor_1130">'Расшифровка показателей'!$F$31:$P$34</definedName>
    <definedName name="changeColor_1140">'Расшифровка показателей'!$F$36:$P$38</definedName>
    <definedName name="changeColor_1150">'Расшифровка показателей'!$F$40:$P$44</definedName>
    <definedName name="changeColor_1160">'Расшифровка показателей'!$F$46:$P$51</definedName>
    <definedName name="changeColor_1170">'Расшифровка показателей'!$F$53:$P$56</definedName>
    <definedName name="changeColor_1180">'Расшифровка показателей'!$F$23:$P$25</definedName>
    <definedName name="changeColor_1190">'Расшифровка показателей'!$F$27:$P$29</definedName>
    <definedName name="changeColor_1210">'Расшифровка показателей'!$F$58:$P$63</definedName>
    <definedName name="changeColor_1220">'Расшифровка показателей'!$F$65:$P$66</definedName>
    <definedName name="changeColor_1230">'Расшифровка показателей'!$F$68:$P$73</definedName>
    <definedName name="changeColor_1240">'Расшифровка показателей'!$F$75:$P$78</definedName>
    <definedName name="changeColor_1250">'Расшифровка показателей'!$F$80:$P$86</definedName>
    <definedName name="changeColor_1260">'Расшифровка показателей'!$F$88:$P$91</definedName>
    <definedName name="changeColor_1310">'Расшифровка показателей'!$F$93:$P$94</definedName>
    <definedName name="changeColor_1320">'Расшифровка показателей'!$F$96:$P$100</definedName>
    <definedName name="changeColor_1340">'Расшифровка показателей'!$F$102:$P$103</definedName>
    <definedName name="changeColor_1350">'Расшифровка показателей'!$F$105:$P$107</definedName>
    <definedName name="changeColor_1360">'Расшифровка показателей'!$F$109:$P$111</definedName>
    <definedName name="changeColor_1370">'Расшифровка показателей'!$F$113:$P$119</definedName>
    <definedName name="changeColor_1410">'Расшифровка показателей'!$F$121:$P$123</definedName>
    <definedName name="changeColor_1420">'Расшифровка показателей'!$F$125:$P$126</definedName>
    <definedName name="changeColor_1430">'Расшифровка показателей'!$F$128:$P$134</definedName>
    <definedName name="changeColor_1450">'Расшифровка показателей'!$F$136:$P$137</definedName>
    <definedName name="changeColor_1510">'Расшифровка показателей'!$F$139:$P$140</definedName>
    <definedName name="changeColor_1520">'Расшифровка показателей'!$F$142:$P$149</definedName>
    <definedName name="changeColor_1530">'Расшифровка показателей'!$F$151:$P$152</definedName>
    <definedName name="changeColor_1540">'Расшифровка показателей'!$F$154:$P$159</definedName>
    <definedName name="changeColor_1550">'Расшифровка показателей'!$F$161:$P$162</definedName>
    <definedName name="checkCell_1">Актив!$H$14:$Q$32</definedName>
    <definedName name="checkCell_2">Пассив!$H$14:$Q$34</definedName>
    <definedName name="checkCell_3">TEHSHEET!$M$28:$U$28</definedName>
    <definedName name="checkCell_4">'Расшифровка показателей'!$E$13:$P$162</definedName>
    <definedName name="checkCell_5">TEHSHEET!$M$30:$V$30</definedName>
    <definedName name="chkGetUpdatesValue" localSheetId="0">#REF!</definedName>
    <definedName name="chkGetUpdatesValue">#REF!</definedName>
    <definedName name="chkNoUpdatesValue" localSheetId="0">#REF!</definedName>
    <definedName name="chkNoUpdatesValue">#REF!</definedName>
    <definedName name="cmdstart" localSheetId="0">#REF!</definedName>
    <definedName name="cmdstart">#REF!</definedName>
    <definedName name="code">Инструкция!$B$2</definedName>
    <definedName name="codeIndicator_1">'Расшифровка показателей'!$G$13:$G$162</definedName>
    <definedName name="COMS_ADD_HL_MARKER">Комментарии!$F$10</definedName>
    <definedName name="COMS_ADD_RANGE">et_union!$26:$26</definedName>
    <definedName name="COMS_DELETE_COLUMN_MARKER">Комментарии!$D$8</definedName>
    <definedName name="COMS_NUM_COLUMN_MARKER">Комментарии!$E$8</definedName>
    <definedName name="CURRENT_PERIOD">#REF!</definedName>
    <definedName name="CURRENT_PERIOD_m1">#REF!</definedName>
    <definedName name="CURRENT_PERIOD_m2">#REF!</definedName>
    <definedName name="CURRENT_PERIOD_p1">#REF!</definedName>
    <definedName name="CURRENT_PERIOD_p2">#REF!</definedName>
    <definedName name="CURRENT_PERIOD_p3">#REF!</definedName>
    <definedName name="CURRENT_PERIOD_p4">#REF!</definedName>
    <definedName name="date_approval">Титульный!$I$19</definedName>
    <definedName name="DAY">TEHSHEET!$I$2:$I$32</definedName>
    <definedName name="dolj_lico_doljnost">#REF!</definedName>
    <definedName name="dolj_lico_FIO">#REF!</definedName>
    <definedName name="dolj_lico_Phone">#REF!</definedName>
    <definedName name="edit_year_dec_1">et_union!$12:$15</definedName>
    <definedName name="edit_year_dec_2">et_union!$19:$22</definedName>
    <definedName name="end_sheetMain01">Титульный!$C$61:$J$61</definedName>
    <definedName name="end_sheetMain02">Актив!$E$34:$Q$34</definedName>
    <definedName name="end_sheetMain03">Пассив!$E$36:$Q$36</definedName>
    <definedName name="end_sheetMain04">'Расшифровка показателей'!$E$164:$P$164</definedName>
    <definedName name="end_sheetMain06">Комментарии!$E$12:$F$12</definedName>
    <definedName name="execution_method">#REF!</definedName>
    <definedName name="fil">Титульный!$D$21</definedName>
    <definedName name="fil_flag">Титульный!$D$16</definedName>
    <definedName name="FIRST_PERIOD">#REF!</definedName>
    <definedName name="FirstLine" localSheetId="0">#REF!</definedName>
    <definedName name="FirstLine">#REF!</definedName>
    <definedName name="flag_audit">Титульный!$D$40:$F$40</definedName>
    <definedName name="flagParenthesis_1">Пассив!$H$14:$H$19</definedName>
    <definedName name="flagParenthesis_3">Пассив!$N$14:$N$19</definedName>
    <definedName name="flagParenthesis_Active_1">Актив!$H$13</definedName>
    <definedName name="flagParenthesis_Active_2">Актив!$K$13</definedName>
    <definedName name="flagParenthesis_Active_3">Актив!$N$13</definedName>
    <definedName name="flagParenthesis_Indicators_1">'Расшифровка показателей'!$H$13</definedName>
    <definedName name="flagParenthesis_Indicators_2">'Расшифровка показателей'!$K$13</definedName>
    <definedName name="flagParenthesis_Indicators_3">'Расшифровка показателей'!$N$13</definedName>
    <definedName name="flagParenthesis_Passive_1">Пассив!$H$13</definedName>
    <definedName name="flagParenthesis_Passive_2">Пассив!$K$13</definedName>
    <definedName name="flagParenthesis_Passive_3">Пассив!$N$13</definedName>
    <definedName name="FOT_MONTHS_1">#REF!</definedName>
    <definedName name="FOT_MONTHS_1_PLAN">#REF!</definedName>
    <definedName name="FOT_MONTHS_2_FACT">#REF!</definedName>
    <definedName name="FOT_MONTHS_2_FACT_REG">#REF!</definedName>
    <definedName name="FOT_MONTHS_2_PLAN">#REF!</definedName>
    <definedName name="FOT_MONTHS_PLAN">#REF!</definedName>
    <definedName name="FOT_MONTHS_PLAN_REG">#REF!</definedName>
    <definedName name="FS">Титульный!$F$25</definedName>
    <definedName name="fuel_accounting_method">#REF!</definedName>
    <definedName name="god" localSheetId="0">#REF!</definedName>
    <definedName name="god">Титульный!$D$12</definedName>
    <definedName name="HAZARD_CLASS">#REF!</definedName>
    <definedName name="HAZARD_CLASS_nalog">#REF!</definedName>
    <definedName name="Implementation_period">#REF!</definedName>
    <definedName name="inn" localSheetId="0">#REF!</definedName>
    <definedName name="inn">Титульный!$D$22</definedName>
    <definedName name="inn_audit">Титульный!$D$42:$F$42</definedName>
    <definedName name="Instr_1" localSheetId="0">#REF!</definedName>
    <definedName name="Instr_1">#REF!</definedName>
    <definedName name="Instr_2" localSheetId="0">#REF!</definedName>
    <definedName name="Instr_2">#REF!</definedName>
    <definedName name="Instr_3" localSheetId="0">#REF!</definedName>
    <definedName name="Instr_3">#REF!</definedName>
    <definedName name="Instr_4" localSheetId="0">#REF!</definedName>
    <definedName name="Instr_4">#REF!</definedName>
    <definedName name="Instr_5" localSheetId="0">#REF!</definedName>
    <definedName name="Instr_5">#REF!</definedName>
    <definedName name="Instr_6" localSheetId="0">#REF!</definedName>
    <definedName name="Instr_6">#REF!</definedName>
    <definedName name="Instr_7" localSheetId="0">#REF!</definedName>
    <definedName name="Instr_7">#REF!</definedName>
    <definedName name="Instr_8">#REF!</definedName>
    <definedName name="instr_hyp1" localSheetId="0">#REF!</definedName>
    <definedName name="instr_hyp1">#REF!</definedName>
    <definedName name="instr_hyp2" localSheetId="0">#REF!</definedName>
    <definedName name="instr_hyp2">#REF!</definedName>
    <definedName name="isCalc_Mass">#REF!</definedName>
    <definedName name="isCalc_RatioMassVolume">#REF!</definedName>
    <definedName name="isCalc_RatioVolumeMass">#REF!</definedName>
    <definedName name="isCalc_Volume">#REF!</definedName>
    <definedName name="IsCorrect">#REF!</definedName>
    <definedName name="IsIndex">#REF!</definedName>
    <definedName name="IsMass">#REF!</definedName>
    <definedName name="IsMEOR">#REF!</definedName>
    <definedName name="IsNotCorrect">#REF!</definedName>
    <definedName name="IsNotSpecialRegion">#REF!</definedName>
    <definedName name="IsRegVers">#REF!</definedName>
    <definedName name="isRegVers_Visibility">#REF!</definedName>
    <definedName name="IsSpecialRegion">#REF!</definedName>
    <definedName name="isTypeExpensesOper">#REF!</definedName>
    <definedName name="isVD_obezvrezh">#REF!</definedName>
    <definedName name="isVD_obrabotka">#REF!</definedName>
    <definedName name="isVD_zahoron">#REF!</definedName>
    <definedName name="isVD_zahoron_obrabotka">#REF!</definedName>
    <definedName name="isVD_zahoron_obrabotka_Visibility">#REF!</definedName>
    <definedName name="isVisibleObjectTrans">#REF!</definedName>
    <definedName name="isVisibleReestrPotr">#REF!</definedName>
    <definedName name="IsVolume">#REF!</definedName>
    <definedName name="itogoActiveEnd">Актив!$L$32</definedName>
    <definedName name="itogoActiveEnd0">Актив!$O$32</definedName>
    <definedName name="itogoActiveStart">Актив!$I$32</definedName>
    <definedName name="itogoPassiveEnd">Пассив!$L$34</definedName>
    <definedName name="itogoPassiveEnd0">Пассив!$O$34</definedName>
    <definedName name="itogoPassiveStart">Пассив!$I$34</definedName>
    <definedName name="kpp" localSheetId="0">#REF!</definedName>
    <definedName name="kpp">Титульный!$D$23</definedName>
    <definedName name="kvartal">TEHSHEET!$D$2:$D$5</definedName>
    <definedName name="LastUpdateDate_MO">Титульный!$D$29:$F$29</definedName>
    <definedName name="LINE_1100">TEHSHEET!$M$20:$U$20</definedName>
    <definedName name="LINE_1100_1">Актив!$I$23</definedName>
    <definedName name="LINE_1100_2">Актив!$L$23</definedName>
    <definedName name="LINE_1100_3">Актив!$O$23</definedName>
    <definedName name="LINE_1200">TEHSHEET!$M$21:$U$21</definedName>
    <definedName name="LINE_1200_1">Актив!$I$31</definedName>
    <definedName name="LINE_1200_2">Актив!$L$31</definedName>
    <definedName name="LINE_1200_3">Актив!$O$31</definedName>
    <definedName name="LINE_1300">TEHSHEET!$M$23:$U$23</definedName>
    <definedName name="LINE_1300_1">Пассив!$I$20</definedName>
    <definedName name="LINE_1300_2">Пассив!$L$20</definedName>
    <definedName name="LINE_1300_3">Пассив!$O$20</definedName>
    <definedName name="LINE_1400">TEHSHEET!$M$24:$U$24</definedName>
    <definedName name="LINE_1400_1">Пассив!$I$26</definedName>
    <definedName name="LINE_1400_2">Пассив!$L$26</definedName>
    <definedName name="LINE_1400_3">Пассив!$O$26</definedName>
    <definedName name="LINE_1500">TEHSHEET!$M$25:$U$25</definedName>
    <definedName name="LINE_1500_1">Пассив!$I$33</definedName>
    <definedName name="LINE_1500_2">Пассив!$L$33</definedName>
    <definedName name="LINE_1500_3">Пассив!$O$33</definedName>
    <definedName name="LINE_1600">TEHSHEET!$M$22:$U$22</definedName>
    <definedName name="LINE_1600_1">Актив!$I$32</definedName>
    <definedName name="LINE_1600_2">Актив!$L$32</definedName>
    <definedName name="LINE_1600_3">Актив!$O$32</definedName>
    <definedName name="LINE_1700">TEHSHEET!$M$26:$U$26</definedName>
    <definedName name="LINE_1700_1">Пассив!$I$34</definedName>
    <definedName name="LINE_1700_2">Пассив!$L$34</definedName>
    <definedName name="LINE_1700_3">Пассив!$O$34</definedName>
    <definedName name="LINE_YELLOW">TEHSHEET!$M$28:$U$28</definedName>
    <definedName name="LINE_YELLOW_ALL">TEHSHEET!$M$30:$V$30</definedName>
    <definedName name="LIST_MR_MO_OKTMO">REESTR_MO!$A$2:$C$730</definedName>
    <definedName name="LIST_ORG_STAT">REESTR_ORG!$A$2:$H$4990</definedName>
    <definedName name="List_socr" localSheetId="0">#REF!</definedName>
    <definedName name="List_socr">#REF!</definedName>
    <definedName name="list_type_things">#REF!</definedName>
    <definedName name="LO_MR_LIST">#REF!</definedName>
    <definedName name="LOAD_COMS">Комментарии!$F$9:$F$10</definedName>
    <definedName name="logic" localSheetId="0">#REF!</definedName>
    <definedName name="logic">TEHSHEET!$C$2:$C$3</definedName>
    <definedName name="mo">Титульный!$D$32</definedName>
    <definedName name="MO_LIST_10">REESTR_MO!$B$103</definedName>
    <definedName name="MO_LIST_11">REESTR_MO!$B$104</definedName>
    <definedName name="MO_LIST_12">REESTR_MO!$B$105</definedName>
    <definedName name="MO_LIST_13">REESTR_MO!$B$106</definedName>
    <definedName name="MO_LIST_14">REESTR_MO!$B$107</definedName>
    <definedName name="MO_LIST_15">REESTR_MO!$B$108</definedName>
    <definedName name="MO_LIST_16">REESTR_MO!$B$109</definedName>
    <definedName name="MO_LIST_17">REESTR_MO!$B$110</definedName>
    <definedName name="MO_LIST_18">REESTR_MO!$B$111</definedName>
    <definedName name="MO_LIST_19">REESTR_MO!$B$112</definedName>
    <definedName name="MO_LIST_2">REESTR_MO!$B$2:$B$21</definedName>
    <definedName name="MO_LIST_20">REESTR_MO!$B$113:$B$121</definedName>
    <definedName name="MO_LIST_21">REESTR_MO!$B$122:$B$128</definedName>
    <definedName name="MO_LIST_22">REESTR_MO!$B$129</definedName>
    <definedName name="MO_LIST_23">REESTR_MO!$B$130:$B$142</definedName>
    <definedName name="MO_LIST_24">REESTR_MO!$B$143:$B$152</definedName>
    <definedName name="MO_LIST_25">REESTR_MO!$B$153:$B$173</definedName>
    <definedName name="MO_LIST_26">REESTR_MO!$B$174:$B$183</definedName>
    <definedName name="MO_LIST_27">REESTR_MO!$B$184:$B$193</definedName>
    <definedName name="MO_LIST_28">REESTR_MO!$B$194:$B$204</definedName>
    <definedName name="MO_LIST_29">REESTR_MO!$B$205:$B$218</definedName>
    <definedName name="MO_LIST_3">REESTR_MO!$B$22:$B$32</definedName>
    <definedName name="MO_LIST_30">REESTR_MO!$B$219:$B$230</definedName>
    <definedName name="MO_LIST_31">REESTR_MO!$B$231:$B$242</definedName>
    <definedName name="MO_LIST_32">REESTR_MO!$B$243:$B$251</definedName>
    <definedName name="MO_LIST_33">REESTR_MO!$B$252:$B$266</definedName>
    <definedName name="MO_LIST_34">REESTR_MO!$B$267:$B$276</definedName>
    <definedName name="MO_LIST_35">REESTR_MO!$B$277:$B$286</definedName>
    <definedName name="MO_LIST_36">REESTR_MO!$B$287:$B$297</definedName>
    <definedName name="MO_LIST_37">REESTR_MO!$B$298:$B$308</definedName>
    <definedName name="MO_LIST_38">REESTR_MO!$B$309:$B$327</definedName>
    <definedName name="MO_LIST_39">REESTR_MO!$B$328:$B$341</definedName>
    <definedName name="MO_LIST_4">REESTR_MO!$B$33:$B$42</definedName>
    <definedName name="MO_LIST_40">REESTR_MO!$B$342:$B$350</definedName>
    <definedName name="MO_LIST_41">REESTR_MO!$B$351:$B$363</definedName>
    <definedName name="MO_LIST_42">REESTR_MO!$B$364:$B$371</definedName>
    <definedName name="MO_LIST_43">REESTR_MO!$B$372:$B$387</definedName>
    <definedName name="MO_LIST_44">REESTR_MO!$B$388:$B$397</definedName>
    <definedName name="MO_LIST_45">REESTR_MO!$B$398:$B$416</definedName>
    <definedName name="MO_LIST_46">REESTR_MO!$B$417:$B$426</definedName>
    <definedName name="MO_LIST_47">REESTR_MO!$B$427:$B$438</definedName>
    <definedName name="MO_LIST_48">REESTR_MO!$B$439:$B$455</definedName>
    <definedName name="MO_LIST_49">REESTR_MO!$B$456:$B$468</definedName>
    <definedName name="MO_LIST_5">REESTR_MO!$B$43:$B$58</definedName>
    <definedName name="MO_LIST_50">REESTR_MO!$B$469:$B$481</definedName>
    <definedName name="MO_LIST_51">REESTR_MO!$B$482:$B$499</definedName>
    <definedName name="MO_LIST_52">REESTR_MO!$B$500:$B$509</definedName>
    <definedName name="MO_LIST_53">REESTR_MO!$B$510:$B$522</definedName>
    <definedName name="MO_LIST_54">REESTR_MO!$B$523:$B$531</definedName>
    <definedName name="MO_LIST_55">REESTR_MO!$B$532:$B$538</definedName>
    <definedName name="MO_LIST_56">REESTR_MO!$B$539:$B$544</definedName>
    <definedName name="MO_LIST_57">REESTR_MO!$B$545:$B$551</definedName>
    <definedName name="MO_LIST_58">REESTR_MO!$B$552:$B$570</definedName>
    <definedName name="MO_LIST_59">REESTR_MO!$B$571:$B$576</definedName>
    <definedName name="MO_LIST_6">REESTR_MO!$B$59:$B$71</definedName>
    <definedName name="MO_LIST_60">REESTR_MO!$B$577:$B$594</definedName>
    <definedName name="MO_LIST_61">REESTR_MO!$B$595:$B$604</definedName>
    <definedName name="MO_LIST_62">REESTR_MO!$B$605:$B$616</definedName>
    <definedName name="MO_LIST_63">REESTR_MO!$B$617:$B$631</definedName>
    <definedName name="MO_LIST_64">REESTR_MO!$B$632:$B$641</definedName>
    <definedName name="MO_LIST_65">REESTR_MO!$B$642:$B$651</definedName>
    <definedName name="MO_LIST_66">REESTR_MO!$B$652:$B$665</definedName>
    <definedName name="MO_LIST_67">REESTR_MO!$B$666:$B$676</definedName>
    <definedName name="MO_LIST_68">REESTR_MO!$B$677:$B$689</definedName>
    <definedName name="MO_LIST_69">REESTR_MO!$B$690:$B$699</definedName>
    <definedName name="MO_LIST_7">REESTR_MO!$B$72:$B$81</definedName>
    <definedName name="MO_LIST_70">REESTR_MO!$B$700:$B$710</definedName>
    <definedName name="MO_LIST_71">REESTR_MO!$B$711:$B$730</definedName>
    <definedName name="MO_LIST_8">REESTR_MO!$B$82:$B$90</definedName>
    <definedName name="MO_LIST_9">REESTR_MO!$B$91:$B$102</definedName>
    <definedName name="money">TEHSHEET!$F$2:$F$3</definedName>
    <definedName name="money_IncomeConsumption">#REF!</definedName>
    <definedName name="MONTH">TEHSHEET!$G$2:$G$13</definedName>
    <definedName name="MONTH_CH">TEHSHEET!$H$2:$H$13</definedName>
    <definedName name="mr" localSheetId="0">#REF!</definedName>
    <definedName name="mr">Титульный!$D$30</definedName>
    <definedName name="MR_LIST" localSheetId="0">#REF!</definedName>
    <definedName name="MR_LIST">REESTR_MO!$D$2:$D$71</definedName>
    <definedName name="MUNRAION">TEHSHEET!$A$2:$A$49</definedName>
    <definedName name="name_audit">Титульный!$D$41:$F$41</definedName>
    <definedName name="obor_type">#REF!</definedName>
    <definedName name="ogrn_audit">Титульный!$D$43:$F$43</definedName>
    <definedName name="okei">Титульный!$I$26</definedName>
    <definedName name="oktmo">Титульный!$D$34</definedName>
    <definedName name="OPF">Титульный!$D$25</definedName>
    <definedName name="org" localSheetId="0">#REF!</definedName>
    <definedName name="org">Титульный!$D$20</definedName>
    <definedName name="org_operates">TEHSHEET!$J$2:$J$4</definedName>
    <definedName name="OrgIsSmallBusiness">Титульный!$I$22</definedName>
    <definedName name="ownership_rent">#REF!</definedName>
    <definedName name="ownership_rights">#REF!</definedName>
    <definedName name="P19_T1_Protect" localSheetId="0">P5_T1_Protect,P6_T1_Protect,P7_T1_Protect,P8_T1_Protect,P9_T1_Protect,P10_T1_Protect,P11_T1_Protect,P12_T1_Protect,P13_T1_Protect,P14_T1_Protect</definedName>
    <definedName name="P19_T1_Protect">P5_T1_Protect,P6_T1_Protect,P7_T1_Protect,P8_T1_Protect,P9_T1_Protect,P10_T1_Protect,P11_T1_Protect,P12_T1_Protect,P13_T1_Protect,P14_T1_Protect</definedName>
    <definedName name="P19_T2_Protect" localSheetId="0">P5_T1_Protect,P6_T1_Protect,P7_T1_Protect,P8_T1_Protect,P9_T1_Protect,P10_T1_Protect,P11_T1_Protect,P12_T1_Protect,P13_T1_Protect,P14_T1_Protect</definedName>
    <definedName name="P19_T2_Protect">P5_T1_Protect,P6_T1_Protect,P7_T1_Protect,P8_T1_Protect,P9_T1_Protect,P10_T1_Protect,P11_T1_Protect,P12_T1_Protect,P13_T1_Protect,P14_T1_Protect</definedName>
    <definedName name="Parenthesis_1">Пассив!$H$19</definedName>
    <definedName name="Parenthesis_2">Пассив!$N$19</definedName>
    <definedName name="PERIOD_LENGTH">#REF!</definedName>
    <definedName name="PERIOD_LENGTH_PREV">#REF!</definedName>
    <definedName name="PERIOD_MAX">#REF!</definedName>
    <definedName name="PrevIsCorrect">#REF!</definedName>
    <definedName name="PrevIsNotCorrect">#REF!</definedName>
    <definedName name="PropertyTaxRates">#REF!</definedName>
    <definedName name="PROT_22" localSheetId="0">P3_PROT_22,P4_PROT_22,P5_PROT_22</definedName>
    <definedName name="PROT_22">P3_PROT_22,P4_PROT_22,P5_PROT_22</definedName>
    <definedName name="REF_NVOS">#REF!</definedName>
    <definedName name="REF_NVOS_key">#REF!</definedName>
    <definedName name="REF_NVOS_Regions">#REF!</definedName>
    <definedName name="REGION" localSheetId="0">#REF!</definedName>
    <definedName name="REGION">TEHSHEET!$A$3:$A$88</definedName>
    <definedName name="region_name" localSheetId="0">#REF!</definedName>
    <definedName name="region_name">Титульный!$D$9</definedName>
    <definedName name="REGULATION_METHOD">#REF!</definedName>
    <definedName name="REGULATION_METHOD_LIST">#REF!</definedName>
    <definedName name="REGULATION_METHOD_PREV">#REF!</definedName>
    <definedName name="report_date">Титульный!$D$14</definedName>
    <definedName name="REPORT_OWNER">#REF!</definedName>
    <definedName name="resource_list">#REF!</definedName>
    <definedName name="resource_unit_list">#REF!</definedName>
    <definedName name="responsible_FIO">Титульный!$D$54</definedName>
    <definedName name="responsible_post">Титульный!$D$55</definedName>
    <definedName name="SAPBEXrevision">1</definedName>
    <definedName name="SAPBEXsysID">"BW2"</definedName>
    <definedName name="SAPBEXwbID">"479GSPMTNK9HM4ZSIVE5K2SH6"</definedName>
    <definedName name="SCOPE_16_PRT" localSheetId="0">P1_SCOPE_16_PRT,P2_SCOPE_16_PRT</definedName>
    <definedName name="SCOPE_16_PRT">P1_SCOPE_16_PRT,P2_SCOPE_16_PRT</definedName>
    <definedName name="Scope_17_PRT" localSheetId="0">P1_SCOPE_16_PRT,P2_SCOPE_16_PRT</definedName>
    <definedName name="Scope_17_PRT">P1_SCOPE_16_PRT,P2_SCOPE_16_PRT</definedName>
    <definedName name="SCOPE_PER_PRT" localSheetId="0">P5_SCOPE_PER_PRT,P6_SCOPE_PER_PRT,P7_SCOPE_PER_PRT,P8_SCOPE_PER_PRT</definedName>
    <definedName name="SCOPE_PER_PRT">P5_SCOPE_PER_PRT,P6_SCOPE_PER_PRT,P7_SCOPE_PER_PRT,P8_SCOPE_PER_PRT</definedName>
    <definedName name="SCOPE_SV_PRT" localSheetId="0">P1_SCOPE_SV_PRT,P2_SCOPE_SV_PRT,P3_SCOPE_SV_PRT</definedName>
    <definedName name="SCOPE_SV_PRT">P1_SCOPE_SV_PRT,P2_SCOPE_SV_PRT,P3_SCOPE_SV_PRT</definedName>
    <definedName name="selected_region">TEHSHEET!$C$7</definedName>
    <definedName name="SETTINGS_Calc">#REF!</definedName>
    <definedName name="SETTINGS_REG_CONTACTS">#REF!</definedName>
    <definedName name="SETTINGS_REG_LOC">#REF!</definedName>
    <definedName name="SETTINGS_REG_NAME">#REF!</definedName>
    <definedName name="SETTINGS_VisibleObjectTrans">#REF!</definedName>
    <definedName name="SETTINGS_VisibleReestrPotr">#REF!</definedName>
    <definedName name="SIMPLIFIED_TAXES">#REF!</definedName>
    <definedName name="SUM__1320_1">'Расшифровка показателей'!$I$99:$I$100</definedName>
    <definedName name="SUM__1320_2">'Расшифровка показателей'!$L$99:$L$100</definedName>
    <definedName name="SUM__1320_3">'Расшифровка показателей'!$O$99:$O$100</definedName>
    <definedName name="SUM_1100_1">Актив!$I$14:$I$22</definedName>
    <definedName name="SUM_1100_2">Актив!$L$14:$L$22</definedName>
    <definedName name="SUM_1100_3">Актив!$O$14:$O$22</definedName>
    <definedName name="SUM_1110_1">'Расшифровка показателей'!$I$14:$I$17</definedName>
    <definedName name="SUM_1110_2">'Расшифровка показателей'!$L$14:$L$17</definedName>
    <definedName name="SUM_1110_3">'Расшифровка показателей'!$O$14:$O$17</definedName>
    <definedName name="SUM_1120_1">'Расшифровка показателей'!$I$19:$I$21</definedName>
    <definedName name="SUM_1120_2">'Расшифровка показателей'!$L$19:$L$21</definedName>
    <definedName name="SUM_1120_3">'Расшифровка показателей'!$O$19:$O$21</definedName>
    <definedName name="SUM_1130_1">'Расшифровка показателей'!$I$23:$I$25</definedName>
    <definedName name="SUM_1130_2">'Расшифровка показателей'!$L$23:$L$25</definedName>
    <definedName name="SUM_1130_3">'Расшифровка показателей'!$O$23:$O$25</definedName>
    <definedName name="SUM_1140_1">'Расшифровка показателей'!$I$27:$I$29</definedName>
    <definedName name="SUM_1140_2">'Расшифровка показателей'!$L$27:$L$29</definedName>
    <definedName name="SUM_1140_3">'Расшифровка показателей'!$O$27:$O$29</definedName>
    <definedName name="SUM_1150_1">'Расшифровка показателей'!$I$31:$I$34</definedName>
    <definedName name="SUM_1150_2">'Расшифровка показателей'!$L$31:$L$34</definedName>
    <definedName name="SUM_1150_3">'Расшифровка показателей'!$O$31:$O$34</definedName>
    <definedName name="SUM_1160_1">'Расшифровка показателей'!$I$36:$I$38</definedName>
    <definedName name="SUM_1160_2">'Расшифровка показателей'!$L$36:$L$38</definedName>
    <definedName name="SUM_1160_3">'Расшифровка показателей'!$O$36:$O$38</definedName>
    <definedName name="SUM_1170_1">'Расшифровка показателей'!$I$40:$I$44</definedName>
    <definedName name="SUM_1170_2">'Расшифровка показателей'!$L$40:$L$44</definedName>
    <definedName name="SUM_1170_3">'Расшифровка показателей'!$O$40:$O$44</definedName>
    <definedName name="SUM_1180_1">'Расшифровка показателей'!$I$46:$I$47</definedName>
    <definedName name="SUM_1180_2">'Расшифровка показателей'!$L$46:$L$47</definedName>
    <definedName name="SUM_1180_3">'Расшифровка показателей'!$O$46:$O$47</definedName>
    <definedName name="SUM_1185_1">'Расшифровка показателей'!$I$49:$I$51</definedName>
    <definedName name="SUM_1185_2">'Расшифровка показателей'!$L$49:$L$51</definedName>
    <definedName name="SUM_1185_3">'Расшифровка показателей'!$O$49:$O$51</definedName>
    <definedName name="SUM_1190_1">'Расшифровка показателей'!$I$53:$I$56</definedName>
    <definedName name="SUM_1190_2">'Расшифровка показателей'!$L$53:$L$56</definedName>
    <definedName name="SUM_1190_3">'Расшифровка показателей'!$O$53:$O$56</definedName>
    <definedName name="SUM_1200_1">Актив!$I$25:$I$30</definedName>
    <definedName name="SUM_1200_2">Актив!$L$25:$L$30</definedName>
    <definedName name="SUM_1200_3">Актив!$O$25:$O$30</definedName>
    <definedName name="SUM_1210_1">'Расшифровка показателей'!$I$58:$I$63</definedName>
    <definedName name="SUM_1210_2">'Расшифровка показателей'!$L$58:$L$63</definedName>
    <definedName name="SUM_1210_3">'Расшифровка показателей'!$O$58:$O$63</definedName>
    <definedName name="SUM_1220_1">'Расшифровка показателей'!$I$65:$I$66</definedName>
    <definedName name="SUM_1220_2">'Расшифровка показателей'!$L$65:$L$66</definedName>
    <definedName name="SUM_1220_3">'Расшифровка показателей'!$O$65:$O$66</definedName>
    <definedName name="SUM_1230_1">'Расшифровка показателей'!$I$68:$I$73</definedName>
    <definedName name="SUM_1230_2">'Расшифровка показателей'!$L$68:$L$73</definedName>
    <definedName name="SUM_1230_3">'Расшифровка показателей'!$O$68:$O$73</definedName>
    <definedName name="SUM_1240_1">'Расшифровка показателей'!$I$75:$I$78</definedName>
    <definedName name="SUM_1240_2">'Расшифровка показателей'!$L$75:$L$78</definedName>
    <definedName name="SUM_1240_3">'Расшифровка показателей'!$O$75:$O$78</definedName>
    <definedName name="SUM_1250_1">'Расшифровка показателей'!$I$80:$I$82</definedName>
    <definedName name="SUM_1250_2">'Расшифровка показателей'!$L$80:$L$82</definedName>
    <definedName name="SUM_1250_3">'Расшифровка показателей'!$O$80:$O$82</definedName>
    <definedName name="SUM_1255_1">'Расшифровка показателей'!$I$84:$I$86</definedName>
    <definedName name="SUM_1255_2">'Расшифровка показателей'!$L$84:$L$86</definedName>
    <definedName name="SUM_1255_3">'Расшифровка показателей'!$O$84:$O$86</definedName>
    <definedName name="SUM_1260_1">'Расшифровка показателей'!$I$88:$I$91</definedName>
    <definedName name="SUM_1260_2">'Расшифровка показателей'!$L$88:$L$91</definedName>
    <definedName name="SUM_1260_3">'Расшифровка показателей'!$O$88:$O$91</definedName>
    <definedName name="SUM_1300_1">Пассив!$I$14:$I$19</definedName>
    <definedName name="SUM_1300_2">Пассив!$L$14:$L$19</definedName>
    <definedName name="SUM_1300_3">Пассив!$O$14:$O$19</definedName>
    <definedName name="SUM_1310_1">'Расшифровка показателей'!$I$93:$I$94</definedName>
    <definedName name="SUM_1310_2">'Расшифровка показателей'!$L$93:$L$94</definedName>
    <definedName name="SUM_1310_3">'Расшифровка показателей'!$O$93:$O$94</definedName>
    <definedName name="SUM_1320_1">'Расшифровка показателей'!$I$96:$I$97</definedName>
    <definedName name="SUM_1320_2">'Расшифровка показателей'!$L$96:$L$97</definedName>
    <definedName name="SUM_1320_3">'Расшифровка показателей'!$O$96:$O$97</definedName>
    <definedName name="SUM_1340_1">'Расшифровка показателей'!$I$102:$I$103</definedName>
    <definedName name="SUM_1340_2">'Расшифровка показателей'!$L$102:$L$103</definedName>
    <definedName name="SUM_1340_3">'Расшифровка показателей'!$O$102:$O$103</definedName>
    <definedName name="SUM_1350_1">'Расшифровка показателей'!$I$105:$I$107</definedName>
    <definedName name="SUM_1350_2">'Расшифровка показателей'!$L$105:$L$107</definedName>
    <definedName name="SUM_1350_3">'Расшифровка показателей'!$O$105:$O$107</definedName>
    <definedName name="SUM_1360_1">'Расшифровка показателей'!$I$109:$I$111</definedName>
    <definedName name="SUM_1360_2">'Расшифровка показателей'!$L$109:$L$111</definedName>
    <definedName name="SUM_1360_3">'Расшифровка показателей'!$O$109:$O$111</definedName>
    <definedName name="SUM_1370_1">'Расшифровка показателей'!$I$113:$I$115</definedName>
    <definedName name="SUM_1370_2">'Расшифровка показателей'!$L$113:$L$115</definedName>
    <definedName name="SUM_1370_3">'Расшифровка показателей'!$O$113:$O$115</definedName>
    <definedName name="SUM_1375_1">'Расшифровка показателей'!$I$117:$I$119</definedName>
    <definedName name="SUM_1375_2">'Расшифровка показателей'!$L$117:$L$119</definedName>
    <definedName name="SUM_1375_3">'Расшифровка показателей'!$O$117:$O$119</definedName>
    <definedName name="SUM_1400_1">Пассив!$I$22:$I$25</definedName>
    <definedName name="SUM_1400_2">Пассив!$L$22:$L$25</definedName>
    <definedName name="SUM_1400_3">Пассив!$O$22:$O$25</definedName>
    <definedName name="SUM_1410_1">'Расшифровка показателей'!$I$121:$I$123</definedName>
    <definedName name="SUM_1410_2">'Расшифровка показателей'!$L$121:$L$123</definedName>
    <definedName name="SUM_1410_3">'Расшифровка показателей'!$O$121:$O$123</definedName>
    <definedName name="SUM_1420_1">'Расшифровка показателей'!$I$125:$I$126</definedName>
    <definedName name="SUM_1420_2">'Расшифровка показателей'!$L$125:$L$126</definedName>
    <definedName name="SUM_1420_3">'Расшифровка показателей'!$O$125:$O$126</definedName>
    <definedName name="SUM_1430_1">'Расшифровка показателей'!$I$128:$I$130</definedName>
    <definedName name="SUM_1430_2">'Расшифровка показателей'!$L$128:$L$130</definedName>
    <definedName name="SUM_1430_3">'Расшифровка показателей'!$O$128:$O$130</definedName>
    <definedName name="SUM_1435_1">'Расшифровка показателей'!$I$132:$I$134</definedName>
    <definedName name="SUM_1435_2">'Расшифровка показателей'!$L$132:$L$134</definedName>
    <definedName name="SUM_1435_3">'Расшифровка показателей'!$O$132:$O$134</definedName>
    <definedName name="SUM_1450_1">'Расшифровка показателей'!$I$136:$I$137</definedName>
    <definedName name="SUM_1450_2">'Расшифровка показателей'!$L$136:$L$137</definedName>
    <definedName name="SUM_1450_3">'Расшифровка показателей'!$O$136:$O$137</definedName>
    <definedName name="SUM_1500_1">Пассив!$I$28:$I$32</definedName>
    <definedName name="SUM_1500_2">Пассив!$L$28:$L$32</definedName>
    <definedName name="SUM_1500_3">Пассив!$O$28:$O$32</definedName>
    <definedName name="SUM_1510_1">'Расшифровка показателей'!$I$139:$I$140</definedName>
    <definedName name="SUM_1510_2">'Расшифровка показателей'!$L$139:$L$140</definedName>
    <definedName name="SUM_1510_3">'Расшифровка показателей'!$O$139:$O$140</definedName>
    <definedName name="SUM_1520_1">'Расшифровка показателей'!$I$142:$I$149</definedName>
    <definedName name="SUM_1520_2">'Расшифровка показателей'!$L$142:$L$149</definedName>
    <definedName name="SUM_1520_3">'Расшифровка показателей'!$O$142:$O$149</definedName>
    <definedName name="SUM_1530_1">'Расшифровка показателей'!$I$151:$I$152</definedName>
    <definedName name="SUM_1530_2">'Расшифровка показателей'!$L$151:$L$152</definedName>
    <definedName name="SUM_1530_3">'Расшифровка показателей'!$O$151:$O$152</definedName>
    <definedName name="SUM_1540_1">'Расшифровка показателей'!$I$154:$I$155</definedName>
    <definedName name="SUM_1540_2">'Расшифровка показателей'!$L$154:$L$155</definedName>
    <definedName name="SUM_1540_3">'Расшифровка показателей'!$O$154:$O$155</definedName>
    <definedName name="SUM_1545_1">'Расшифровка показателей'!$I$157:$I$159</definedName>
    <definedName name="SUM_1545_2">'Расшифровка показателей'!$L$157:$L$159</definedName>
    <definedName name="SUM_1545_3">'Расшифровка показателей'!$O$157:$O$159</definedName>
    <definedName name="SUM_1550_1">'Расшифровка показателей'!$I$161:$I$162</definedName>
    <definedName name="SUM_1550_2">'Расшифровка показателей'!$L$161:$L$162</definedName>
    <definedName name="SUM_1550_3">'Расшифровка показателей'!$O$161:$O$162</definedName>
    <definedName name="T2.1_Protect" localSheetId="0">P4_T2.1_Protect,P5_T2.1_Protect,P6_T2.1_Protect,P7_T2.1_Protect</definedName>
    <definedName name="T2.1_Protect">P4_T2.1_Protect,P5_T2.1_Protect,P6_T2.1_Protect,P7_T2.1_Protect</definedName>
    <definedName name="T2_1_Protect" localSheetId="0">P4_T2_1_Protect,P5_T2_1_Protect,P6_T2_1_Protect,P7_T2_1_Protect</definedName>
    <definedName name="T2_1_Protect">P4_T2_1_Protect,P5_T2_1_Protect,P6_T2_1_Protect,P7_T2_1_Protect</definedName>
    <definedName name="T2_2_Protect" localSheetId="0">P4_T2_2_Protect,P5_T2_2_Protect,P6_T2_2_Protect,P7_T2_2_Protect</definedName>
    <definedName name="T2_2_Protect">P4_T2_2_Protect,P5_T2_2_Protect,P6_T2_2_Protect,P7_T2_2_Protect</definedName>
    <definedName name="T2_DiapProt" localSheetId="0">P1_T2_DiapProt,P2_T2_DiapProt</definedName>
    <definedName name="T2_DiapProt">P1_T2_DiapProt,P2_T2_DiapProt</definedName>
    <definedName name="T2_Protect" localSheetId="0">P4_T2_Protect,P5_T2_Protect,P6_T2_Protect</definedName>
    <definedName name="T2_Protect">P4_T2_Protect,P5_T2_Protect,P6_T2_Protect</definedName>
    <definedName name="T6_Protect" localSheetId="0">P1_T6_Protect,P2_T6_Protect</definedName>
    <definedName name="T6_Protect">P1_T6_Protect,P2_T6_Protect</definedName>
    <definedName name="tariff_dimension">#REF!</definedName>
    <definedName name="TariffSize">#REF!</definedName>
    <definedName name="TariffSize_2">#REF!</definedName>
    <definedName name="TAX">#REF!</definedName>
    <definedName name="TAX_MATH">#REF!</definedName>
    <definedName name="TemplateState">TEHSHEET!$C$18</definedName>
    <definedName name="type_of_expenses">#REF!</definedName>
    <definedName name="Type_owner">#REF!</definedName>
    <definedName name="type_transport_list">#REF!</definedName>
    <definedName name="TypeExpenses_List">#REF!</definedName>
    <definedName name="unit" localSheetId="0">#REF!</definedName>
    <definedName name="unit">Титульный!$D$26</definedName>
    <definedName name="UpdStatus" localSheetId="0">#REF!</definedName>
    <definedName name="UpdStatus">#REF!</definedName>
    <definedName name="VD">#REF!</definedName>
    <definedName name="VD_list">#REF!</definedName>
    <definedName name="VD_RodPadez">#REF!</definedName>
    <definedName name="VD_zahoron_obrabotka_list">#REF!</definedName>
    <definedName name="version">Инструкция!$B$3</definedName>
    <definedName name="VOLTAGE_LEVEL_I">#REF!</definedName>
    <definedName name="VOLTAGE_LEVEL_II">#REF!</definedName>
    <definedName name="WorkCountYear">Титульный!$I$23</definedName>
    <definedName name="ws_01_InvestLogic">#REF!</definedName>
    <definedName name="ws_11_Ins1">#REF!</definedName>
    <definedName name="ws_25_add_row_regCols">#REF!,#REF!,#REF!,#REF!,#REF!,#REF!</definedName>
    <definedName name="ws_38_RangeAddRows">#REF!,#REF!</definedName>
    <definedName name="ws_39_RangeAddRows">#REF!,#REF!</definedName>
    <definedName name="XML_MR_MO_OKTMO_LIST_TAG_NAMES">TEHSHEET!$L$12:$L$16</definedName>
    <definedName name="XML_ORG_LIST_TAG_NAMES">TEHSHEET!$L$2:$L$9</definedName>
    <definedName name="YEAR" localSheetId="0">#REF!</definedName>
    <definedName name="YEAR">TEHSHEET!$E$2:$E$7</definedName>
    <definedName name="year_dec_1">'Расшифровка показателей'!$E$22:$P$25</definedName>
    <definedName name="year_dec_2">'Расшифровка показателей'!$E$26:$P$29</definedName>
    <definedName name="YEARS">#REF!</definedName>
    <definedName name="й" localSheetId="0">P1_SCOPE_16_PRT,P2_SCOPE_16_PRT</definedName>
    <definedName name="й">P1_SCOPE_16_PRT,P2_SCOPE_16_PRT</definedName>
    <definedName name="мрпоп" localSheetId="0">P1_SCOPE_16_PRT,P2_SCOPE_16_PRT</definedName>
    <definedName name="мрпоп">P1_SCOPE_16_PRT,P2_SCOPE_16_PRT</definedName>
    <definedName name="р" localSheetId="0">P5_SCOPE_PER_PRT,P6_SCOPE_PER_PRT,P7_SCOPE_PER_PRT,P8_SCOPE_PER_PRT</definedName>
    <definedName name="р">P5_SCOPE_PER_PRT,P6_SCOPE_PER_PRT,P7_SCOPE_PER_PRT,P8_SCOPE_PER_PRT</definedName>
  </definedNames>
  <calcPr calcId="191029"/>
</workbook>
</file>

<file path=xl/calcChain.xml><?xml version="1.0" encoding="utf-8"?>
<calcChain xmlns="http://schemas.openxmlformats.org/spreadsheetml/2006/main">
  <c r="T25" i="10" l="1"/>
  <c r="S25" i="10"/>
  <c r="T26" i="10" s="1"/>
  <c r="Q25" i="10"/>
  <c r="P25" i="10"/>
  <c r="N25" i="10"/>
  <c r="M25" i="10"/>
  <c r="M26" i="10" s="1"/>
  <c r="O26" i="10" s="1"/>
  <c r="T24" i="10"/>
  <c r="S24" i="10"/>
  <c r="U24" i="10" s="1"/>
  <c r="Q24" i="10"/>
  <c r="P24" i="10"/>
  <c r="R24" i="10" s="1"/>
  <c r="N24" i="10"/>
  <c r="M24" i="10"/>
  <c r="O24" i="10" s="1"/>
  <c r="T23" i="10"/>
  <c r="S23" i="10"/>
  <c r="U23" i="10" s="1"/>
  <c r="Q23" i="10"/>
  <c r="N23" i="10"/>
  <c r="M23" i="10"/>
  <c r="O23" i="10" s="1"/>
  <c r="T21" i="10"/>
  <c r="S21" i="10"/>
  <c r="T22" i="10" s="1"/>
  <c r="N21" i="10"/>
  <c r="M21" i="10"/>
  <c r="M22" i="10" s="1"/>
  <c r="O22" i="10" s="1"/>
  <c r="T20" i="10"/>
  <c r="S20" i="10"/>
  <c r="U20" i="10" s="1"/>
  <c r="Q20" i="10"/>
  <c r="P20" i="10"/>
  <c r="R20" i="10" s="1"/>
  <c r="N20" i="10"/>
  <c r="M20" i="10"/>
  <c r="O20" i="10" s="1"/>
  <c r="G21" i="9"/>
  <c r="G20" i="9"/>
  <c r="O19" i="9"/>
  <c r="N19" i="9"/>
  <c r="P19" i="9" s="1"/>
  <c r="L19" i="9"/>
  <c r="K19" i="9"/>
  <c r="M19" i="9" s="1"/>
  <c r="J19" i="9"/>
  <c r="I19" i="9"/>
  <c r="H19" i="9"/>
  <c r="F19" i="9"/>
  <c r="G14" i="9"/>
  <c r="G13" i="9"/>
  <c r="O12" i="9"/>
  <c r="N12" i="9"/>
  <c r="P12" i="9" s="1"/>
  <c r="L12" i="9"/>
  <c r="K12" i="9"/>
  <c r="M12" i="9" s="1"/>
  <c r="J12" i="9"/>
  <c r="I12" i="9"/>
  <c r="H12" i="9"/>
  <c r="F12" i="9"/>
  <c r="P160" i="6"/>
  <c r="O160" i="6"/>
  <c r="N160" i="6"/>
  <c r="M160" i="6"/>
  <c r="L160" i="6"/>
  <c r="K160" i="6"/>
  <c r="I160" i="6"/>
  <c r="H160" i="6"/>
  <c r="J160" i="6" s="1"/>
  <c r="O156" i="6"/>
  <c r="N156" i="6"/>
  <c r="P156" i="6" s="1"/>
  <c r="L156" i="6"/>
  <c r="K156" i="6"/>
  <c r="M156" i="6" s="1"/>
  <c r="J156" i="6"/>
  <c r="I156" i="6"/>
  <c r="H156" i="6"/>
  <c r="O153" i="6"/>
  <c r="N153" i="6"/>
  <c r="P153" i="6" s="1"/>
  <c r="L153" i="6"/>
  <c r="K153" i="6"/>
  <c r="M153" i="6" s="1"/>
  <c r="J153" i="6"/>
  <c r="I153" i="6"/>
  <c r="H153" i="6"/>
  <c r="P150" i="6"/>
  <c r="O150" i="6"/>
  <c r="N150" i="6"/>
  <c r="L150" i="6"/>
  <c r="K150" i="6"/>
  <c r="M150" i="6" s="1"/>
  <c r="I150" i="6"/>
  <c r="H150" i="6"/>
  <c r="J150" i="6" s="1"/>
  <c r="P141" i="6"/>
  <c r="O141" i="6"/>
  <c r="N141" i="6"/>
  <c r="M141" i="6"/>
  <c r="L141" i="6"/>
  <c r="K141" i="6"/>
  <c r="I141" i="6"/>
  <c r="H141" i="6"/>
  <c r="J141" i="6" s="1"/>
  <c r="O138" i="6"/>
  <c r="N138" i="6"/>
  <c r="P138" i="6" s="1"/>
  <c r="M138" i="6"/>
  <c r="L138" i="6"/>
  <c r="K138" i="6"/>
  <c r="J138" i="6"/>
  <c r="I138" i="6"/>
  <c r="H138" i="6"/>
  <c r="O135" i="6"/>
  <c r="N135" i="6"/>
  <c r="P135" i="6" s="1"/>
  <c r="L135" i="6"/>
  <c r="K135" i="6"/>
  <c r="M135" i="6" s="1"/>
  <c r="J135" i="6"/>
  <c r="I135" i="6"/>
  <c r="H135" i="6"/>
  <c r="O131" i="6"/>
  <c r="N131" i="6"/>
  <c r="P131" i="6" s="1"/>
  <c r="L131" i="6"/>
  <c r="K131" i="6"/>
  <c r="M131" i="6" s="1"/>
  <c r="I131" i="6"/>
  <c r="H131" i="6"/>
  <c r="J131" i="6" s="1"/>
  <c r="P127" i="6"/>
  <c r="O127" i="6"/>
  <c r="N127" i="6"/>
  <c r="M127" i="6"/>
  <c r="L127" i="6"/>
  <c r="K127" i="6"/>
  <c r="I127" i="6"/>
  <c r="H127" i="6"/>
  <c r="J127" i="6" s="1"/>
  <c r="O124" i="6"/>
  <c r="N124" i="6"/>
  <c r="P124" i="6" s="1"/>
  <c r="M124" i="6"/>
  <c r="L124" i="6"/>
  <c r="K124" i="6"/>
  <c r="J124" i="6"/>
  <c r="I124" i="6"/>
  <c r="H124" i="6"/>
  <c r="O120" i="6"/>
  <c r="N120" i="6"/>
  <c r="P120" i="6" s="1"/>
  <c r="L120" i="6"/>
  <c r="K120" i="6"/>
  <c r="M120" i="6" s="1"/>
  <c r="J120" i="6"/>
  <c r="I120" i="6"/>
  <c r="H120" i="6"/>
  <c r="O116" i="6"/>
  <c r="N116" i="6"/>
  <c r="P116" i="6" s="1"/>
  <c r="L116" i="6"/>
  <c r="K116" i="6"/>
  <c r="M116" i="6" s="1"/>
  <c r="I116" i="6"/>
  <c r="H116" i="6"/>
  <c r="J116" i="6" s="1"/>
  <c r="P112" i="6"/>
  <c r="O112" i="6"/>
  <c r="N112" i="6"/>
  <c r="M112" i="6"/>
  <c r="L112" i="6"/>
  <c r="K112" i="6"/>
  <c r="I112" i="6"/>
  <c r="H112" i="6"/>
  <c r="J112" i="6" s="1"/>
  <c r="O108" i="6"/>
  <c r="N108" i="6"/>
  <c r="P108" i="6" s="1"/>
  <c r="M108" i="6"/>
  <c r="L108" i="6"/>
  <c r="K108" i="6"/>
  <c r="J108" i="6"/>
  <c r="I108" i="6"/>
  <c r="H108" i="6"/>
  <c r="O104" i="6"/>
  <c r="N104" i="6"/>
  <c r="P104" i="6" s="1"/>
  <c r="L104" i="6"/>
  <c r="K104" i="6"/>
  <c r="M104" i="6" s="1"/>
  <c r="J104" i="6"/>
  <c r="I104" i="6"/>
  <c r="H104" i="6"/>
  <c r="P101" i="6"/>
  <c r="O101" i="6"/>
  <c r="N101" i="6"/>
  <c r="L101" i="6"/>
  <c r="K101" i="6"/>
  <c r="M101" i="6" s="1"/>
  <c r="I101" i="6"/>
  <c r="H101" i="6"/>
  <c r="J101" i="6" s="1"/>
  <c r="O98" i="6"/>
  <c r="N98" i="6"/>
  <c r="P98" i="6" s="1"/>
  <c r="L98" i="6"/>
  <c r="K98" i="6"/>
  <c r="M98" i="6" s="1"/>
  <c r="I98" i="6"/>
  <c r="H98" i="6"/>
  <c r="J98" i="6" s="1"/>
  <c r="O95" i="6"/>
  <c r="N95" i="6"/>
  <c r="P95" i="6" s="1"/>
  <c r="M95" i="6"/>
  <c r="L95" i="6"/>
  <c r="K95" i="6"/>
  <c r="J95" i="6"/>
  <c r="I95" i="6"/>
  <c r="H95" i="6"/>
  <c r="O92" i="6"/>
  <c r="N92" i="6"/>
  <c r="P92" i="6" s="1"/>
  <c r="K92" i="6"/>
  <c r="M92" i="6" s="1"/>
  <c r="J92" i="6"/>
  <c r="I92" i="6"/>
  <c r="H92" i="6"/>
  <c r="P87" i="6"/>
  <c r="O87" i="6"/>
  <c r="N87" i="6"/>
  <c r="L87" i="6"/>
  <c r="K87" i="6"/>
  <c r="M87" i="6" s="1"/>
  <c r="I87" i="6"/>
  <c r="H87" i="6"/>
  <c r="J87" i="6" s="1"/>
  <c r="P83" i="6"/>
  <c r="O83" i="6"/>
  <c r="N83" i="6"/>
  <c r="L83" i="6"/>
  <c r="K83" i="6"/>
  <c r="M83" i="6" s="1"/>
  <c r="I83" i="6"/>
  <c r="H83" i="6"/>
  <c r="J83" i="6" s="1"/>
  <c r="O79" i="6"/>
  <c r="N79" i="6"/>
  <c r="P79" i="6" s="1"/>
  <c r="M79" i="6"/>
  <c r="L79" i="6"/>
  <c r="K79" i="6"/>
  <c r="J79" i="6"/>
  <c r="I79" i="6"/>
  <c r="H79" i="6"/>
  <c r="O74" i="6"/>
  <c r="N74" i="6"/>
  <c r="P74" i="6" s="1"/>
  <c r="L74" i="6"/>
  <c r="K74" i="6"/>
  <c r="M74" i="6" s="1"/>
  <c r="J74" i="6"/>
  <c r="I74" i="6"/>
  <c r="H74" i="6"/>
  <c r="P67" i="6"/>
  <c r="O67" i="6"/>
  <c r="N67" i="6"/>
  <c r="L67" i="6"/>
  <c r="K67" i="6"/>
  <c r="M67" i="6" s="1"/>
  <c r="I67" i="6"/>
  <c r="H67" i="6"/>
  <c r="J67" i="6" s="1"/>
  <c r="P64" i="6"/>
  <c r="O64" i="6"/>
  <c r="N64" i="6"/>
  <c r="M64" i="6"/>
  <c r="L64" i="6"/>
  <c r="K64" i="6"/>
  <c r="I64" i="6"/>
  <c r="H64" i="6"/>
  <c r="J64" i="6" s="1"/>
  <c r="O57" i="6"/>
  <c r="N57" i="6"/>
  <c r="P57" i="6" s="1"/>
  <c r="M57" i="6"/>
  <c r="K57" i="6"/>
  <c r="J57" i="6"/>
  <c r="I57" i="6"/>
  <c r="H57" i="6"/>
  <c r="G55" i="6"/>
  <c r="G54" i="6"/>
  <c r="G53" i="6"/>
  <c r="O52" i="6"/>
  <c r="N52" i="6"/>
  <c r="P52" i="6" s="1"/>
  <c r="M52" i="6"/>
  <c r="L52" i="6"/>
  <c r="K52" i="6"/>
  <c r="J52" i="6"/>
  <c r="I52" i="6"/>
  <c r="H52" i="6"/>
  <c r="F52" i="6"/>
  <c r="G50" i="6"/>
  <c r="G49" i="6"/>
  <c r="O48" i="6"/>
  <c r="N48" i="6"/>
  <c r="P48" i="6" s="1"/>
  <c r="M48" i="6"/>
  <c r="L48" i="6"/>
  <c r="K48" i="6"/>
  <c r="I48" i="6"/>
  <c r="H48" i="6"/>
  <c r="J48" i="6" s="1"/>
  <c r="F48" i="6"/>
  <c r="G46" i="6"/>
  <c r="P45" i="6"/>
  <c r="O45" i="6"/>
  <c r="N45" i="6"/>
  <c r="M45" i="6"/>
  <c r="L45" i="6"/>
  <c r="K45" i="6"/>
  <c r="I45" i="6"/>
  <c r="H45" i="6"/>
  <c r="J45" i="6" s="1"/>
  <c r="F45" i="6"/>
  <c r="G43" i="6"/>
  <c r="G42" i="6"/>
  <c r="G41" i="6"/>
  <c r="G40" i="6"/>
  <c r="O39" i="6"/>
  <c r="N39" i="6"/>
  <c r="P39" i="6" s="1"/>
  <c r="L39" i="6"/>
  <c r="K39" i="6"/>
  <c r="M39" i="6" s="1"/>
  <c r="J39" i="6"/>
  <c r="I39" i="6"/>
  <c r="H39" i="6"/>
  <c r="F39" i="6"/>
  <c r="G37" i="6"/>
  <c r="G36" i="6"/>
  <c r="O35" i="6"/>
  <c r="N35" i="6"/>
  <c r="P35" i="6" s="1"/>
  <c r="L35" i="6"/>
  <c r="K35" i="6"/>
  <c r="M35" i="6" s="1"/>
  <c r="J35" i="6"/>
  <c r="I35" i="6"/>
  <c r="H35" i="6"/>
  <c r="F35" i="6"/>
  <c r="G33" i="6"/>
  <c r="G32" i="6"/>
  <c r="G31" i="6"/>
  <c r="P30" i="6"/>
  <c r="O30" i="6"/>
  <c r="N30" i="6"/>
  <c r="L30" i="6"/>
  <c r="K30" i="6"/>
  <c r="M30" i="6" s="1"/>
  <c r="I30" i="6"/>
  <c r="H30" i="6"/>
  <c r="J30" i="6" s="1"/>
  <c r="F30" i="6"/>
  <c r="G28" i="6"/>
  <c r="G27" i="6"/>
  <c r="P26" i="6"/>
  <c r="O26" i="6"/>
  <c r="N26" i="6"/>
  <c r="L26" i="6"/>
  <c r="K26" i="6"/>
  <c r="M26" i="6" s="1"/>
  <c r="I26" i="6"/>
  <c r="H26" i="6"/>
  <c r="J26" i="6" s="1"/>
  <c r="F26" i="6"/>
  <c r="G24" i="6"/>
  <c r="G23" i="6"/>
  <c r="P22" i="6"/>
  <c r="O22" i="6"/>
  <c r="N22" i="6"/>
  <c r="L22" i="6"/>
  <c r="K22" i="6"/>
  <c r="M22" i="6" s="1"/>
  <c r="I22" i="6"/>
  <c r="H22" i="6"/>
  <c r="J22" i="6" s="1"/>
  <c r="F22" i="6"/>
  <c r="O18" i="6"/>
  <c r="N18" i="6"/>
  <c r="P18" i="6" s="1"/>
  <c r="M18" i="6"/>
  <c r="L18" i="6"/>
  <c r="K18" i="6"/>
  <c r="J18" i="6"/>
  <c r="I18" i="6"/>
  <c r="H18" i="6"/>
  <c r="O13" i="6"/>
  <c r="N13" i="6"/>
  <c r="P13" i="6" s="1"/>
  <c r="L13" i="6"/>
  <c r="K13" i="6"/>
  <c r="M13" i="6" s="1"/>
  <c r="J13" i="6"/>
  <c r="I13" i="6"/>
  <c r="H13" i="6"/>
  <c r="N11" i="6"/>
  <c r="K11" i="6"/>
  <c r="P10" i="6"/>
  <c r="O33" i="5"/>
  <c r="L33" i="5"/>
  <c r="I33" i="5"/>
  <c r="O26" i="5"/>
  <c r="L26" i="5"/>
  <c r="I26" i="5"/>
  <c r="O20" i="5"/>
  <c r="I20" i="5"/>
  <c r="L14" i="5"/>
  <c r="P23" i="10" s="1"/>
  <c r="R23" i="10" s="1"/>
  <c r="N11" i="5"/>
  <c r="K11" i="5"/>
  <c r="Q10" i="5"/>
  <c r="O31" i="4"/>
  <c r="I31" i="4"/>
  <c r="L25" i="4"/>
  <c r="L57" i="6" s="1"/>
  <c r="O23" i="4"/>
  <c r="O32" i="4" s="1"/>
  <c r="L23" i="4"/>
  <c r="I23" i="4"/>
  <c r="I32" i="4" s="1"/>
  <c r="N11" i="4"/>
  <c r="K11" i="4"/>
  <c r="Q10" i="4"/>
  <c r="H23" i="3"/>
  <c r="J3" i="3"/>
  <c r="B16" i="1"/>
  <c r="N26" i="10" l="1"/>
  <c r="O21" i="10"/>
  <c r="O25" i="10"/>
  <c r="N22" i="10"/>
  <c r="L31" i="4"/>
  <c r="L32" i="4" s="1"/>
  <c r="P21" i="10"/>
  <c r="S22" i="10"/>
  <c r="U22" i="10" s="1"/>
  <c r="S26" i="10"/>
  <c r="U26" i="10" s="1"/>
  <c r="L92" i="6"/>
  <c r="Q21" i="10"/>
  <c r="U21" i="10"/>
  <c r="U25" i="10"/>
  <c r="L20" i="5"/>
  <c r="Q26" i="10" s="1"/>
  <c r="R25" i="10"/>
  <c r="Q22" i="10" l="1"/>
  <c r="R21" i="10"/>
  <c r="P22" i="10"/>
  <c r="R22" i="10" s="1"/>
  <c r="P26" i="10"/>
  <c r="R26" i="10"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Q5" authorId="0" shapeId="0" xr:uid="{00000000-0006-0000-0100-000001000000}">
      <text>
        <r>
          <rPr>
            <sz val="9"/>
            <color indexed="81"/>
            <rFont val="Tahoma"/>
            <family val="2"/>
          </rPr>
          <t>Дважды кликните для открытия ссылки</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D12" authorId="0" shapeId="0" xr:uid="{00000000-0006-0000-0200-000001000000}">
      <text>
        <r>
          <rPr>
            <sz val="9"/>
            <color indexed="81"/>
            <rFont val="Tahoma"/>
            <family val="2"/>
          </rPr>
          <t>Задайте отчётный период, выбрав год из списка</t>
        </r>
      </text>
    </comment>
    <comment ref="D14" authorId="0" shapeId="0" xr:uid="{00000000-0006-0000-0200-000002000000}">
      <text>
        <r>
          <rPr>
            <sz val="9"/>
            <color indexed="81"/>
            <rFont val="Tahoma"/>
            <family val="2"/>
          </rPr>
          <t>Выберите ячейку, чтобы ввести дату</t>
        </r>
      </text>
    </comment>
    <comment ref="D16" authorId="0" shapeId="0" xr:uid="{00000000-0006-0000-0200-000003000000}">
      <text>
        <r>
          <rPr>
            <sz val="9"/>
            <color indexed="81"/>
            <rFont val="Tahoma"/>
            <family val="2"/>
          </rPr>
          <t>Укажите является ли данное юридическое лицо подразделением (филиалом) другой организации</t>
        </r>
      </text>
    </comment>
    <comment ref="I19" authorId="0" shapeId="0" xr:uid="{00000000-0006-0000-0200-000004000000}">
      <text>
        <r>
          <rPr>
            <sz val="9"/>
            <color indexed="81"/>
            <rFont val="Tahoma"/>
            <family val="2"/>
          </rPr>
          <t>Выберите ячейку, чтобы ввести дату</t>
        </r>
      </text>
    </comment>
    <comment ref="D40" authorId="0" shapeId="0" xr:uid="{00000000-0006-0000-0200-000005000000}">
      <text>
        <r>
          <rPr>
            <sz val="9"/>
            <color indexed="81"/>
            <rFont val="Tahoma"/>
            <family val="2"/>
          </rPr>
          <t>Укажите подлежит ли бухгалтерская отчетность обязательному аудиту</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Q11" authorId="0" shapeId="0" xr:uid="{00000000-0006-0000-0300-000001000000}">
      <text>
        <r>
          <rPr>
            <sz val="9"/>
            <color indexed="81"/>
            <rFont val="Tahoma"/>
            <family val="2"/>
          </rPr>
          <t>Укажите номер соответст-вующего пояснения к бухгалтерскому балансу</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Q11" authorId="0" shapeId="0" xr:uid="{00000000-0006-0000-0400-000001000000}">
      <text>
        <r>
          <rPr>
            <sz val="9"/>
            <color indexed="81"/>
            <rFont val="Tahoma"/>
            <family val="2"/>
          </rPr>
          <t>Укажите номер соответст-вующего пояснения к бухгалтерскому балансу</t>
        </r>
      </text>
    </comment>
  </commentList>
</comments>
</file>

<file path=xl/sharedStrings.xml><?xml version="1.0" encoding="utf-8"?>
<sst xmlns="http://schemas.openxmlformats.org/spreadsheetml/2006/main" count="13493" uniqueCount="4866">
  <si>
    <t xml:space="preserve"> (требуется обновление)</t>
  </si>
  <si>
    <t>Код отчёта: FORMA1.BH.EIAS</t>
  </si>
  <si>
    <t>Версия отчёта: 1.0.1</t>
  </si>
  <si>
    <t>Значения показателей бухгалтерского баланса</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</si>
  <si>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</si>
  <si>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</si>
  <si>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</si>
  <si>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</si>
  <si>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</si>
  <si>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</si>
  <si>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</si>
  <si>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</si>
  <si>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</si>
  <si>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</si>
  <si>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ОКПО</t>
  </si>
  <si>
    <t>Общероссийский классификатор предприятий и организаций</t>
  </si>
  <si>
    <t>https://classinform.ru/okpo.html</t>
  </si>
  <si>
    <t>ОКВЭД 2</t>
  </si>
  <si>
    <t>Общероссийский классификатор видов экономической деятельности</t>
  </si>
  <si>
    <t>https://classifikators.ru/okved</t>
  </si>
  <si>
    <t>ОКОПФ</t>
  </si>
  <si>
    <t>Общероссийский классификатор организационно-правовых форм</t>
  </si>
  <si>
    <t>https://classifikators.ru/okopf</t>
  </si>
  <si>
    <t>ОКФС</t>
  </si>
  <si>
    <t>Общероссийский классификатор форм собственности</t>
  </si>
  <si>
    <t>http://base.consultant.ru/cons/cgi/online.cgi?req=doc;base=LAW;n=139322;fld=134;dst=100008;rnd=180312.45840900391340256;;ts=018031229105898505076766</t>
  </si>
  <si>
    <t>ОКУД</t>
  </si>
  <si>
    <t>Общероссийский классификатор управленческой документации</t>
  </si>
  <si>
    <t>https://classifikators.ru/okud</t>
  </si>
  <si>
    <t>ОКЕИ</t>
  </si>
  <si>
    <t>Общероссийский классификатор единиц измерения</t>
  </si>
  <si>
    <t>https://classifikators.ru/okei</t>
  </si>
  <si>
    <t>ОКТМО</t>
  </si>
  <si>
    <t>Общероссийский классификатор территорий муниципальных образований</t>
  </si>
  <si>
    <t>https://classifikators.ru/oktmo</t>
  </si>
  <si>
    <t>Субъект РФ</t>
  </si>
  <si>
    <t>Самарская область</t>
  </si>
  <si>
    <t>Приложение_x000D_
к Приказу Минфина РФ_x000D_
от 02.07.2010 № 66н</t>
  </si>
  <si>
    <t>Отчётный период</t>
  </si>
  <si>
    <t>Год</t>
  </si>
  <si>
    <t>Отчётная дата</t>
  </si>
  <si>
    <t>Признак филиала</t>
  </si>
  <si>
    <t>нет</t>
  </si>
  <si>
    <t>Форма №1 по ОКУД*</t>
  </si>
  <si>
    <t>0710001</t>
  </si>
  <si>
    <t>Дата (год, месяц, число)</t>
  </si>
  <si>
    <t>Организация</t>
  </si>
  <si>
    <t>ООО "АВИАСПЕЦМОНТАЖ"</t>
  </si>
  <si>
    <t>Код по ОКПО*</t>
  </si>
  <si>
    <t>72224751</t>
  </si>
  <si>
    <t>Наименование филиала:</t>
  </si>
  <si>
    <t>ИНН</t>
  </si>
  <si>
    <t>6312054482</t>
  </si>
  <si>
    <t>Является ли организация субъектом малого предпринимательства</t>
  </si>
  <si>
    <t>да</t>
  </si>
  <si>
    <t>КПП</t>
  </si>
  <si>
    <t>631201001</t>
  </si>
  <si>
    <t>третьим или последующим отчетным годом</t>
  </si>
  <si>
    <t>Вид деятельности</t>
  </si>
  <si>
    <t>Производство и сбыт тепловой энергии</t>
  </si>
  <si>
    <t>Код по ОКВЭД 2*</t>
  </si>
  <si>
    <t>68.20.2</t>
  </si>
  <si>
    <t>Организационно-правовая форма/форма собственности</t>
  </si>
  <si>
    <t>Общество с ограниченной ответственностью</t>
  </si>
  <si>
    <t>/</t>
  </si>
  <si>
    <t>частная собственность</t>
  </si>
  <si>
    <t>Код по ОКОПФ/ОКФС*</t>
  </si>
  <si>
    <t>12300</t>
  </si>
  <si>
    <t>16</t>
  </si>
  <si>
    <t>Единица измерения</t>
  </si>
  <si>
    <t>тыс.руб.</t>
  </si>
  <si>
    <t>Код по ОКЕИ*</t>
  </si>
  <si>
    <t>384</t>
  </si>
  <si>
    <t>* Расшифровки всех сокращений и ссылки приведены на листе "Список сокращений"</t>
  </si>
  <si>
    <t>Дата последнего обновления реестра МР/МО: 25.11.2015 15:02:41</t>
  </si>
  <si>
    <t>Муниципальный район</t>
  </si>
  <si>
    <t>городской округ Самара</t>
  </si>
  <si>
    <t>Муниципальное образование</t>
  </si>
  <si>
    <t>ОКТМО*</t>
  </si>
  <si>
    <t>36701000</t>
  </si>
  <si>
    <t>Адрес организации</t>
  </si>
  <si>
    <t>Юридический адрес</t>
  </si>
  <si>
    <t>443035, Самара, Мирная, 162</t>
  </si>
  <si>
    <t>Почтовый адрес</t>
  </si>
  <si>
    <t>Бухгалтерская отчетность подлежит обязательному аудиту</t>
  </si>
  <si>
    <t>Наименование аудиторской организации/_x000D_
фамилия, имя, отчество (при наличии) индивидуального_x000D_
аудитора</t>
  </si>
  <si>
    <t>ИНН аудиторской организации/индивидуального аудитора</t>
  </si>
  <si>
    <t>ОГРН аудиторской организации/ОГРНИП аудитора</t>
  </si>
  <si>
    <t>Руководитель</t>
  </si>
  <si>
    <t>Фамилия, имя, отчество</t>
  </si>
  <si>
    <t>Карпяк Михаил Александрович</t>
  </si>
  <si>
    <t>(код) номер телефона</t>
  </si>
  <si>
    <t>331-3000</t>
  </si>
  <si>
    <t>Главный бухгалтер</t>
  </si>
  <si>
    <t>Неоменко Светлана Алексеевна</t>
  </si>
  <si>
    <t>Должностное лицо,_x000D_
ответственное за составление формы</t>
  </si>
  <si>
    <t>Должность</t>
  </si>
  <si>
    <t>Директор</t>
  </si>
  <si>
    <t>e-mail</t>
  </si>
  <si>
    <t>haritonova_ls@k-inc.ru</t>
  </si>
  <si>
    <t>Амурская область</t>
  </si>
  <si>
    <t>Форма 0710001 с. 1</t>
  </si>
  <si>
    <t>Актив</t>
  </si>
  <si>
    <t>№_x000D_
п/п</t>
  </si>
  <si>
    <t>Наименование показателя</t>
  </si>
  <si>
    <t>Код</t>
  </si>
  <si>
    <t>На 27.03.2025 г.</t>
  </si>
  <si>
    <t>Пояснения</t>
  </si>
  <si>
    <t>2</t>
  </si>
  <si>
    <t>3</t>
  </si>
  <si>
    <t>4</t>
  </si>
  <si>
    <t>5</t>
  </si>
  <si>
    <t>6</t>
  </si>
  <si>
    <t>7</t>
  </si>
  <si>
    <t>I. Внеоборотные активы</t>
  </si>
  <si>
    <t xml:space="preserve"> </t>
  </si>
  <si>
    <t>1110</t>
  </si>
  <si>
    <t>1.1</t>
  </si>
  <si>
    <t>Нематериальные активы</t>
  </si>
  <si>
    <t>1120</t>
  </si>
  <si>
    <t>1.2</t>
  </si>
  <si>
    <t>Результаты исследований и разработок</t>
  </si>
  <si>
    <t>1.3</t>
  </si>
  <si>
    <t>Нематериальные поисковые активы</t>
  </si>
  <si>
    <t>1130</t>
  </si>
  <si>
    <t>1.4</t>
  </si>
  <si>
    <t>Материальные поисковые активы</t>
  </si>
  <si>
    <t>1140</t>
  </si>
  <si>
    <t>1.5</t>
  </si>
  <si>
    <t xml:space="preserve">Основные средства </t>
  </si>
  <si>
    <t>1150</t>
  </si>
  <si>
    <t>1.6</t>
  </si>
  <si>
    <t>Доходные вложения в материальные ценности</t>
  </si>
  <si>
    <t>1160</t>
  </si>
  <si>
    <t>1.7</t>
  </si>
  <si>
    <t>Финансовые вложения</t>
  </si>
  <si>
    <t>1170</t>
  </si>
  <si>
    <t>1.8</t>
  </si>
  <si>
    <t>Отложенные налоговые активы</t>
  </si>
  <si>
    <t>1180</t>
  </si>
  <si>
    <t>1.9</t>
  </si>
  <si>
    <t>Прочие внеоборотные активы</t>
  </si>
  <si>
    <t>1190</t>
  </si>
  <si>
    <t>1100</t>
  </si>
  <si>
    <t>1.10</t>
  </si>
  <si>
    <t>Итого по разделу I</t>
  </si>
  <si>
    <t>II. Оборотные активы</t>
  </si>
  <si>
    <t>2.1</t>
  </si>
  <si>
    <t>Запасы</t>
  </si>
  <si>
    <t>1210</t>
  </si>
  <si>
    <t>2.2</t>
  </si>
  <si>
    <t>Налог на добавленную стоимость по приобретенным ценностям</t>
  </si>
  <si>
    <t>1220</t>
  </si>
  <si>
    <t>2.3</t>
  </si>
  <si>
    <t>Дебиторская задолженность</t>
  </si>
  <si>
    <t>1230</t>
  </si>
  <si>
    <t>2.4</t>
  </si>
  <si>
    <t>Финансовые вложения (за исключением денежных эквивалентов)</t>
  </si>
  <si>
    <t>1240</t>
  </si>
  <si>
    <t>2.5</t>
  </si>
  <si>
    <t>Денежные средства и денежные эквиваленты</t>
  </si>
  <si>
    <t>1250</t>
  </si>
  <si>
    <t>2.6</t>
  </si>
  <si>
    <t>Прочие оборотные активы</t>
  </si>
  <si>
    <t>1260</t>
  </si>
  <si>
    <t>2.7</t>
  </si>
  <si>
    <t>Итого по разделу II</t>
  </si>
  <si>
    <t>1200</t>
  </si>
  <si>
    <t>Баланс</t>
  </si>
  <si>
    <t>1600</t>
  </si>
  <si>
    <t>Форма 0710001 с. 2</t>
  </si>
  <si>
    <t>Пассив</t>
  </si>
  <si>
    <t>III. Капитал и резервы</t>
  </si>
  <si>
    <t>Уставный капитал (складочный капитал, уставный фонд, вклады товарищей)</t>
  </si>
  <si>
    <t>1310</t>
  </si>
  <si>
    <t>Собственные акции, выкупленные у акционеров</t>
  </si>
  <si>
    <t>1320</t>
  </si>
  <si>
    <t>(</t>
  </si>
  <si>
    <t>)</t>
  </si>
  <si>
    <t>Переоценка внеоборотных активов</t>
  </si>
  <si>
    <t>1340</t>
  </si>
  <si>
    <t>Добавочный капитал (без переоценки)</t>
  </si>
  <si>
    <t>1350</t>
  </si>
  <si>
    <t>Резервный капитал</t>
  </si>
  <si>
    <t>1360</t>
  </si>
  <si>
    <t>Нераспределенная прибыль (непокрытый убыток)</t>
  </si>
  <si>
    <t>1370</t>
  </si>
  <si>
    <t>Итого по разделу III</t>
  </si>
  <si>
    <t>1300</t>
  </si>
  <si>
    <t>IV. Долгосрочные обязательства</t>
  </si>
  <si>
    <t>Заемные средства</t>
  </si>
  <si>
    <t>Отложенные налоговые обязательства</t>
  </si>
  <si>
    <t>Оценочные обязательства</t>
  </si>
  <si>
    <t>Прочие обязательства</t>
  </si>
  <si>
    <t>Итого по разделу IV</t>
  </si>
  <si>
    <t>V. Краткосрочные обязательства</t>
  </si>
  <si>
    <t>3.1</t>
  </si>
  <si>
    <t>3.2</t>
  </si>
  <si>
    <t>Кредиторская задолженность</t>
  </si>
  <si>
    <t>3.3</t>
  </si>
  <si>
    <t xml:space="preserve">Доходы будущих периодов </t>
  </si>
  <si>
    <t>3.4</t>
  </si>
  <si>
    <t>3.5</t>
  </si>
  <si>
    <t>3.6</t>
  </si>
  <si>
    <t>Итого по разделу V</t>
  </si>
  <si>
    <t>Форма 0710001 с. 3</t>
  </si>
  <si>
    <t>Расшифровка отдельных показателей бухгалтерского баланса</t>
  </si>
  <si>
    <t>1</t>
  </si>
  <si>
    <t>Нематериальные активы (стр.1110), в том числе:</t>
  </si>
  <si>
    <t>11101</t>
  </si>
  <si>
    <t>11102</t>
  </si>
  <si>
    <t>11103</t>
  </si>
  <si>
    <t>Добавить строку</t>
  </si>
  <si>
    <t>Результаты исследований и разработок (стр.1120), в том числе:</t>
  </si>
  <si>
    <t>11201</t>
  </si>
  <si>
    <t>11202</t>
  </si>
  <si>
    <t>4.1</t>
  </si>
  <si>
    <t>4.2</t>
  </si>
  <si>
    <t>5.1</t>
  </si>
  <si>
    <t>5.2</t>
  </si>
  <si>
    <t>5.3</t>
  </si>
  <si>
    <t>6.1</t>
  </si>
  <si>
    <t>6.2</t>
  </si>
  <si>
    <t>7.1</t>
  </si>
  <si>
    <t>7.2</t>
  </si>
  <si>
    <t>7.3</t>
  </si>
  <si>
    <t>7.4</t>
  </si>
  <si>
    <t>8</t>
  </si>
  <si>
    <t>8.1</t>
  </si>
  <si>
    <t>9</t>
  </si>
  <si>
    <t>9.1</t>
  </si>
  <si>
    <t>9.2</t>
  </si>
  <si>
    <t>10</t>
  </si>
  <si>
    <t>10.1</t>
  </si>
  <si>
    <t>10.2</t>
  </si>
  <si>
    <t>10.3</t>
  </si>
  <si>
    <t>11</t>
  </si>
  <si>
    <t>Запасы (стр.1210), в том числе:</t>
  </si>
  <si>
    <t>11.1</t>
  </si>
  <si>
    <t>12101</t>
  </si>
  <si>
    <t>11.2</t>
  </si>
  <si>
    <t>12102</t>
  </si>
  <si>
    <t>11.3</t>
  </si>
  <si>
    <t>12103</t>
  </si>
  <si>
    <t>11.4</t>
  </si>
  <si>
    <t>12104</t>
  </si>
  <si>
    <t>11.5</t>
  </si>
  <si>
    <t>12105</t>
  </si>
  <si>
    <t>12</t>
  </si>
  <si>
    <t>Налог на добавленную стоимость по приобретенным ценностям (стр.1220), в том числе:</t>
  </si>
  <si>
    <t>12.1</t>
  </si>
  <si>
    <t>12201</t>
  </si>
  <si>
    <t>13</t>
  </si>
  <si>
    <t>Дебиторская задолженность (стр.1230), в том числе:</t>
  </si>
  <si>
    <t>13.1</t>
  </si>
  <si>
    <t>12301</t>
  </si>
  <si>
    <t>13.2</t>
  </si>
  <si>
    <t>12302</t>
  </si>
  <si>
    <t>13.3</t>
  </si>
  <si>
    <t>12303</t>
  </si>
  <si>
    <t>13.4</t>
  </si>
  <si>
    <t>12304</t>
  </si>
  <si>
    <t>13.5</t>
  </si>
  <si>
    <t>12305</t>
  </si>
  <si>
    <t>14</t>
  </si>
  <si>
    <t>Финансовые вложения (за исключением денежных эквивалентов) (стр.1240), в том числе:</t>
  </si>
  <si>
    <t>14.1</t>
  </si>
  <si>
    <t>12401</t>
  </si>
  <si>
    <t>14.2</t>
  </si>
  <si>
    <t>12402</t>
  </si>
  <si>
    <t>14.3</t>
  </si>
  <si>
    <t>12403</t>
  </si>
  <si>
    <t>15</t>
  </si>
  <si>
    <t>Денежные средства и денежные эквиваленты (стр.1250), в том числе:</t>
  </si>
  <si>
    <t>15.1</t>
  </si>
  <si>
    <t>12501</t>
  </si>
  <si>
    <t>15.2</t>
  </si>
  <si>
    <t>12502</t>
  </si>
  <si>
    <t>Вписываемые показатели (стр.1255), в том числе:</t>
  </si>
  <si>
    <t>16.1</t>
  </si>
  <si>
    <t>16.2</t>
  </si>
  <si>
    <t>17</t>
  </si>
  <si>
    <t>Прочие оборотные активы (стр.1260), в том числе:</t>
  </si>
  <si>
    <t>17.1</t>
  </si>
  <si>
    <t>12601</t>
  </si>
  <si>
    <t>17.2</t>
  </si>
  <si>
    <t>12602</t>
  </si>
  <si>
    <t>17.3</t>
  </si>
  <si>
    <t>12603</t>
  </si>
  <si>
    <t>18</t>
  </si>
  <si>
    <t>Уставный капитал (складочный капитал, уставный фонд, вклады товарищей) (стр.1310), в том числе:</t>
  </si>
  <si>
    <t>18.1</t>
  </si>
  <si>
    <t>13101</t>
  </si>
  <si>
    <t>19</t>
  </si>
  <si>
    <t>Собственные акции, выкупленные у акционеров (стр.1320), в том числе:</t>
  </si>
  <si>
    <t>19.1</t>
  </si>
  <si>
    <t>13201</t>
  </si>
  <si>
    <t>20</t>
  </si>
  <si>
    <t>Целевой капитал (стр.1320), в том числе:</t>
  </si>
  <si>
    <t>20.1</t>
  </si>
  <si>
    <t>21</t>
  </si>
  <si>
    <t>Переоценка внеоборотных активов (стр.1340), в том числе:</t>
  </si>
  <si>
    <t>21.1</t>
  </si>
  <si>
    <t>13401</t>
  </si>
  <si>
    <t>22</t>
  </si>
  <si>
    <t>Добавочный капитал (без переоценки)/Целевые средства (стр.1350), в том числе:</t>
  </si>
  <si>
    <t>22.1</t>
  </si>
  <si>
    <t>13501</t>
  </si>
  <si>
    <t>22.2</t>
  </si>
  <si>
    <t>13502</t>
  </si>
  <si>
    <t>23</t>
  </si>
  <si>
    <t>Резервный капитал/Фонд недвижимого и особо ценного движимого имущества (стр.1360), в том числе:</t>
  </si>
  <si>
    <t>23.1</t>
  </si>
  <si>
    <t>13601</t>
  </si>
  <si>
    <t>23.2</t>
  </si>
  <si>
    <t>13602</t>
  </si>
  <si>
    <t>24</t>
  </si>
  <si>
    <t>Нераспределенная прибыль (непокрытый убыток)/Резервные и иные целевые фонды (стр.1370), в том числе:</t>
  </si>
  <si>
    <t>24.1</t>
  </si>
  <si>
    <t>13701</t>
  </si>
  <si>
    <t>24.2</t>
  </si>
  <si>
    <t>13702</t>
  </si>
  <si>
    <t>25</t>
  </si>
  <si>
    <t>Вписываемые показатели (стр.1375), в том числе:</t>
  </si>
  <si>
    <t>25.1</t>
  </si>
  <si>
    <t>25.2</t>
  </si>
  <si>
    <t>26</t>
  </si>
  <si>
    <t>Заемные средства (стр.1410), в том числе:</t>
  </si>
  <si>
    <t>26.1</t>
  </si>
  <si>
    <t>14101</t>
  </si>
  <si>
    <t>26.2</t>
  </si>
  <si>
    <t>14102</t>
  </si>
  <si>
    <t>27</t>
  </si>
  <si>
    <t>Отложенные налоговые обязательства (стр.1420), в том числе:</t>
  </si>
  <si>
    <t>27.1</t>
  </si>
  <si>
    <t>14201</t>
  </si>
  <si>
    <t>28</t>
  </si>
  <si>
    <t>Оценочные обязательства (стр.1430), в том числе:</t>
  </si>
  <si>
    <t>28.1</t>
  </si>
  <si>
    <t>14301</t>
  </si>
  <si>
    <t>28.2</t>
  </si>
  <si>
    <t>14302</t>
  </si>
  <si>
    <t>29</t>
  </si>
  <si>
    <t>Вписываемые показатели (стр.1435), в том числе:</t>
  </si>
  <si>
    <t>29.1</t>
  </si>
  <si>
    <t>29.2</t>
  </si>
  <si>
    <t>30</t>
  </si>
  <si>
    <t>Прочие долгосрочные обязательства (стр.1450), в том числе:</t>
  </si>
  <si>
    <t>30.1</t>
  </si>
  <si>
    <t>14501</t>
  </si>
  <si>
    <t>31</t>
  </si>
  <si>
    <t>Заемные средства (стр.1510), в том числе:</t>
  </si>
  <si>
    <t>31.1</t>
  </si>
  <si>
    <t>15101</t>
  </si>
  <si>
    <t>32</t>
  </si>
  <si>
    <t>Кредиторская задолженность (стр.1520), в том числе:</t>
  </si>
  <si>
    <t>32.1</t>
  </si>
  <si>
    <t>15201</t>
  </si>
  <si>
    <t>32.2</t>
  </si>
  <si>
    <t>15202</t>
  </si>
  <si>
    <t>32.3</t>
  </si>
  <si>
    <t>15203</t>
  </si>
  <si>
    <t>32.4</t>
  </si>
  <si>
    <t>15204</t>
  </si>
  <si>
    <t>32.5</t>
  </si>
  <si>
    <t>15205</t>
  </si>
  <si>
    <t>32.6</t>
  </si>
  <si>
    <t>15206</t>
  </si>
  <si>
    <t>32.7</t>
  </si>
  <si>
    <t>15207</t>
  </si>
  <si>
    <t>33</t>
  </si>
  <si>
    <t>Доходы будущих периодов (стр.1530), в том числе:</t>
  </si>
  <si>
    <t>33.1</t>
  </si>
  <si>
    <t>15301</t>
  </si>
  <si>
    <t>34</t>
  </si>
  <si>
    <t>Оценочные обязательства (стр.1540), в том числе:</t>
  </si>
  <si>
    <t>34.1</t>
  </si>
  <si>
    <t>15401</t>
  </si>
  <si>
    <t>35</t>
  </si>
  <si>
    <t>Вписываемые показатели (стр.1545), в том числе:</t>
  </si>
  <si>
    <t>35.1</t>
  </si>
  <si>
    <t>35.2</t>
  </si>
  <si>
    <t>36</t>
  </si>
  <si>
    <t>Прочие краткосрочные обязательства (стр.1550), в том числе:</t>
  </si>
  <si>
    <t>36.1</t>
  </si>
  <si>
    <t>15501</t>
  </si>
  <si>
    <t>Ниже вы можете оставить свои комментарии</t>
  </si>
  <si>
    <t>Добавить комментарий</t>
  </si>
  <si>
    <t>Расчетные листы</t>
  </si>
  <si>
    <t>Скрытые листы</t>
  </si>
  <si>
    <t>Инструкция</t>
  </si>
  <si>
    <t>modSheetMain01</t>
  </si>
  <si>
    <t>Лог обновления</t>
  </si>
  <si>
    <t>modClassifierValidate</t>
  </si>
  <si>
    <t>Титульный</t>
  </si>
  <si>
    <t>modPROV</t>
  </si>
  <si>
    <t>AllSheetsInThisWorkbook</t>
  </si>
  <si>
    <t>et_union</t>
  </si>
  <si>
    <t>Расшифровка показателей</t>
  </si>
  <si>
    <t>TEHSHEET</t>
  </si>
  <si>
    <t>Комментарии</t>
  </si>
  <si>
    <t>REESTR_ORG</t>
  </si>
  <si>
    <t>Проверка</t>
  </si>
  <si>
    <t>REESTR_FILTERED</t>
  </si>
  <si>
    <t>REESTR_MO</t>
  </si>
  <si>
    <t>modHyperlink</t>
  </si>
  <si>
    <t>modChange</t>
  </si>
  <si>
    <t>modTitleSheetHeaders</t>
  </si>
  <si>
    <t>modServiceModule</t>
  </si>
  <si>
    <t>modCommandButton</t>
  </si>
  <si>
    <t>modReestr</t>
  </si>
  <si>
    <t>modInfo</t>
  </si>
  <si>
    <t>modfrmReestr</t>
  </si>
  <si>
    <t>modfrmDateChoose</t>
  </si>
  <si>
    <t>modDblClick</t>
  </si>
  <si>
    <t>modRegionSelectSub</t>
  </si>
  <si>
    <t>modThisWorkbook</t>
  </si>
  <si>
    <t>modReestrMO</t>
  </si>
  <si>
    <t>modSheetMain02</t>
  </si>
  <si>
    <t>modSheetMain03</t>
  </si>
  <si>
    <t>modSheetMain04</t>
  </si>
  <si>
    <t>modSheetMain05</t>
  </si>
  <si>
    <t>modSheetMain06</t>
  </si>
  <si>
    <t>modfrmCheckUpdates</t>
  </si>
  <si>
    <t>Паспорт</t>
  </si>
  <si>
    <t>modUpdTemplMain</t>
  </si>
  <si>
    <t>add_HELP_range</t>
  </si>
  <si>
    <t>×</t>
  </si>
  <si>
    <t>add_HELP_range_2</t>
  </si>
  <si>
    <t>edit_year_dec_1</t>
  </si>
  <si>
    <t>edit_year_dec_2</t>
  </si>
  <si>
    <t>COMS_ADD_RANGE</t>
  </si>
  <si>
    <t>регион</t>
  </si>
  <si>
    <t>название</t>
  </si>
  <si>
    <t>Логика</t>
  </si>
  <si>
    <t>Кварталы</t>
  </si>
  <si>
    <t>Года</t>
  </si>
  <si>
    <t>Месяц-текст</t>
  </si>
  <si>
    <t>Месяц-число</t>
  </si>
  <si>
    <t>День-число</t>
  </si>
  <si>
    <t>Указанный год является для организации /org_operates/</t>
  </si>
  <si>
    <t>XML_ORG_LIST_TAG_NAMES</t>
  </si>
  <si>
    <t>Диапазоны с показателями - зависят от года /active_part1_2011/</t>
  </si>
  <si>
    <t>I квартал</t>
  </si>
  <si>
    <t>январь</t>
  </si>
  <si>
    <t>01</t>
  </si>
  <si>
    <t>первым отчетным годом</t>
  </si>
  <si>
    <t>NSRF</t>
  </si>
  <si>
    <t>Алтайский край</t>
  </si>
  <si>
    <t>I полугодие</t>
  </si>
  <si>
    <t>млн.руб.</t>
  </si>
  <si>
    <t>февраль</t>
  </si>
  <si>
    <t>02</t>
  </si>
  <si>
    <t>вторым отчетным годом</t>
  </si>
  <si>
    <t>MR_NAME</t>
  </si>
  <si>
    <t>9 месяцев</t>
  </si>
  <si>
    <t>март</t>
  </si>
  <si>
    <t>03</t>
  </si>
  <si>
    <t>OKTMO_MR_NAME</t>
  </si>
  <si>
    <t>Архангельская область</t>
  </si>
  <si>
    <t>год</t>
  </si>
  <si>
    <t>апрель</t>
  </si>
  <si>
    <t>04</t>
  </si>
  <si>
    <t>MO_NAME</t>
  </si>
  <si>
    <t>Астраханская область</t>
  </si>
  <si>
    <t>Выбранный регион</t>
  </si>
  <si>
    <t>май</t>
  </si>
  <si>
    <t>05</t>
  </si>
  <si>
    <t>OKTMO_NAME</t>
  </si>
  <si>
    <t>Белгородская область</t>
  </si>
  <si>
    <t>июнь</t>
  </si>
  <si>
    <t>06</t>
  </si>
  <si>
    <t>ORG_NAME</t>
  </si>
  <si>
    <t>Брянская область</t>
  </si>
  <si>
    <t>июль</t>
  </si>
  <si>
    <t>07</t>
  </si>
  <si>
    <t>INN_NAME</t>
  </si>
  <si>
    <t>Владимирская область</t>
  </si>
  <si>
    <t>август</t>
  </si>
  <si>
    <t>08</t>
  </si>
  <si>
    <t>KPP_NAME</t>
  </si>
  <si>
    <t>Волгоградская область</t>
  </si>
  <si>
    <t>сентябрь</t>
  </si>
  <si>
    <t>09</t>
  </si>
  <si>
    <t>Вологодская область</t>
  </si>
  <si>
    <t>октябрь</t>
  </si>
  <si>
    <t>XML_MR_MO_OKTMO_LIST_TAG_NAMES</t>
  </si>
  <si>
    <t>Воронежская область</t>
  </si>
  <si>
    <t>ноябрь</t>
  </si>
  <si>
    <t>ИТОГО по разделу I</t>
  </si>
  <si>
    <t>г.Байконур</t>
  </si>
  <si>
    <t>декабрь</t>
  </si>
  <si>
    <t>г. Москва</t>
  </si>
  <si>
    <t>Диапазоны с показателями - зависят от года /active_part1_2012/</t>
  </si>
  <si>
    <t>г.Санкт-Петербург</t>
  </si>
  <si>
    <t>г.Севастополь</t>
  </si>
  <si>
    <t>Еврейская автономная область</t>
  </si>
  <si>
    <t>TemplateState</t>
  </si>
  <si>
    <t>Забайкальский край</t>
  </si>
  <si>
    <t>FORMED</t>
  </si>
  <si>
    <t>Ивановская область</t>
  </si>
  <si>
    <t>Формулы с листов Актив и Пассив</t>
  </si>
  <si>
    <t>Иркутская область</t>
  </si>
  <si>
    <t>LINE_1100</t>
  </si>
  <si>
    <t>Кабардино-Балкарская республика</t>
  </si>
  <si>
    <t>LINE_1200</t>
  </si>
  <si>
    <t>Калининградская область</t>
  </si>
  <si>
    <t>LINE_1600</t>
  </si>
  <si>
    <t>Калужская область</t>
  </si>
  <si>
    <t>LINE_1300</t>
  </si>
  <si>
    <t>Камчатский край</t>
  </si>
  <si>
    <t>LINE_1400</t>
  </si>
  <si>
    <t>Карачаево-Черкесская республика</t>
  </si>
  <si>
    <t>LINE_1500</t>
  </si>
  <si>
    <t>Кемеровская область</t>
  </si>
  <si>
    <t>LINE_1700</t>
  </si>
  <si>
    <t>Кировская область</t>
  </si>
  <si>
    <t>Костромская область</t>
  </si>
  <si>
    <t>LINE_YELLOW</t>
  </si>
  <si>
    <t>Краснодарский край</t>
  </si>
  <si>
    <t>Красноярский край</t>
  </si>
  <si>
    <t>LINE_YELLOW_ALL</t>
  </si>
  <si>
    <t>Курганская область</t>
  </si>
  <si>
    <t>Курская область</t>
  </si>
  <si>
    <t>Ленинградская область</t>
  </si>
  <si>
    <t>Липецкая область</t>
  </si>
  <si>
    <t>Магаданская область</t>
  </si>
  <si>
    <t>Московская область</t>
  </si>
  <si>
    <t>Мурманская область</t>
  </si>
  <si>
    <t>Ненецкий автономный округ</t>
  </si>
  <si>
    <t>Нижегородская область</t>
  </si>
  <si>
    <t>Новгородская область</t>
  </si>
  <si>
    <t>Новосибирская область</t>
  </si>
  <si>
    <t>Омская область</t>
  </si>
  <si>
    <t>Оренбургская область</t>
  </si>
  <si>
    <t>Орловская область</t>
  </si>
  <si>
    <t>Пензенская область</t>
  </si>
  <si>
    <t>Пермский край</t>
  </si>
  <si>
    <t>Приморский край</t>
  </si>
  <si>
    <t>Псковская область</t>
  </si>
  <si>
    <t>Республика Адыгея</t>
  </si>
  <si>
    <t>Республика Алтай</t>
  </si>
  <si>
    <t>Республика Башкортостан</t>
  </si>
  <si>
    <t>Республика Бурятия</t>
  </si>
  <si>
    <t>Республика Дагестан</t>
  </si>
  <si>
    <t>Республика Ингушетия</t>
  </si>
  <si>
    <t>Республика Калмыкия</t>
  </si>
  <si>
    <t>Республика Карелия</t>
  </si>
  <si>
    <t>Республика Коми</t>
  </si>
  <si>
    <t>Республика Крым</t>
  </si>
  <si>
    <t>Республика Марий Эл</t>
  </si>
  <si>
    <t>Республика Мордовия</t>
  </si>
  <si>
    <t>Республика Саха (Якутия)</t>
  </si>
  <si>
    <t>Республика Северная Осетия-Алания</t>
  </si>
  <si>
    <t>Республика Татарстан</t>
  </si>
  <si>
    <t>Республика Тыва</t>
  </si>
  <si>
    <t>Республика Хакасия</t>
  </si>
  <si>
    <t>Ростовская область</t>
  </si>
  <si>
    <t>Рязанская область</t>
  </si>
  <si>
    <t>Саратовская область</t>
  </si>
  <si>
    <t>Сахалинская область</t>
  </si>
  <si>
    <t>Свердловская область</t>
  </si>
  <si>
    <t>Смоленская область</t>
  </si>
  <si>
    <t>Ставропольский край</t>
  </si>
  <si>
    <t>Тамбовская область</t>
  </si>
  <si>
    <t>Тверская область</t>
  </si>
  <si>
    <t>Томская область</t>
  </si>
  <si>
    <t>Тульская область</t>
  </si>
  <si>
    <t>Тюменская область</t>
  </si>
  <si>
    <t>Удмуртская республика</t>
  </si>
  <si>
    <t>Ульяновская область</t>
  </si>
  <si>
    <t>Хабаровский край</t>
  </si>
  <si>
    <t>Ханты-Мансийский автономный округ</t>
  </si>
  <si>
    <t>Челябинская область</t>
  </si>
  <si>
    <t>Чеченская республика</t>
  </si>
  <si>
    <t>Чувашская республика</t>
  </si>
  <si>
    <t>Чукотский автономный округ</t>
  </si>
  <si>
    <t>Ямало-Ненецкий автономный округ</t>
  </si>
  <si>
    <t>Ярославская область</t>
  </si>
  <si>
    <t>RST_ORG_ID</t>
  </si>
  <si>
    <t>городской округ Кинель</t>
  </si>
  <si>
    <t>36708000</t>
  </si>
  <si>
    <t>31522812</t>
  </si>
  <si>
    <t>" ОЛДИ"</t>
  </si>
  <si>
    <t>6350006793</t>
  </si>
  <si>
    <t>635001001</t>
  </si>
  <si>
    <t>Железнодорожный</t>
  </si>
  <si>
    <t>36701305</t>
  </si>
  <si>
    <t>31522866</t>
  </si>
  <si>
    <t>"АПТЕКА 258"</t>
  </si>
  <si>
    <t>6311032045</t>
  </si>
  <si>
    <t>631101001</t>
  </si>
  <si>
    <t>городской округ Жигулевск</t>
  </si>
  <si>
    <t>36704000</t>
  </si>
  <si>
    <t>31522871</t>
  </si>
  <si>
    <t>"АРСЕНАЛ СЕРВИС"</t>
  </si>
  <si>
    <t>6345011290</t>
  </si>
  <si>
    <t>634501001</t>
  </si>
  <si>
    <t>Кинельский муниципальный район</t>
  </si>
  <si>
    <t>36618000</t>
  </si>
  <si>
    <t>сельское поселение Чубовка</t>
  </si>
  <si>
    <t>36618448</t>
  </si>
  <si>
    <t>31678395</t>
  </si>
  <si>
    <t>"Аптека Этерия"</t>
  </si>
  <si>
    <t>6350028780</t>
  </si>
  <si>
    <t>Промышленный</t>
  </si>
  <si>
    <t>36701335</t>
  </si>
  <si>
    <t>31679202</t>
  </si>
  <si>
    <t>"ВЕКТОР"</t>
  </si>
  <si>
    <t>6319255910</t>
  </si>
  <si>
    <t>городской округ Тольятти</t>
  </si>
  <si>
    <t>36740000</t>
  </si>
  <si>
    <t>31523215</t>
  </si>
  <si>
    <t>"Лесное"</t>
  </si>
  <si>
    <t>6323000016</t>
  </si>
  <si>
    <t>632401001</t>
  </si>
  <si>
    <t>Пестравский муниципальный район</t>
  </si>
  <si>
    <t>36632000</t>
  </si>
  <si>
    <t>сельское поселение Пестравка</t>
  </si>
  <si>
    <t>36632432</t>
  </si>
  <si>
    <t>31522861</t>
  </si>
  <si>
    <t>"НАДЕЖДА"</t>
  </si>
  <si>
    <t>6378004147</t>
  </si>
  <si>
    <t>637501001</t>
  </si>
  <si>
    <t>31522608</t>
  </si>
  <si>
    <t>"ПрофиТекМед"</t>
  </si>
  <si>
    <t>6311146645</t>
  </si>
  <si>
    <t>городской округ Сызрань</t>
  </si>
  <si>
    <t>36735000</t>
  </si>
  <si>
    <t>30810475</t>
  </si>
  <si>
    <t>"ФАРМИМЭКС"</t>
  </si>
  <si>
    <t>7710106212</t>
  </si>
  <si>
    <t>771001001</t>
  </si>
  <si>
    <t>31522717</t>
  </si>
  <si>
    <t>"ФЛУРИШ"</t>
  </si>
  <si>
    <t>6321320589</t>
  </si>
  <si>
    <t>632101001</t>
  </si>
  <si>
    <t>городской округ Чапаевск</t>
  </si>
  <si>
    <t>36750000</t>
  </si>
  <si>
    <t>31436971</t>
  </si>
  <si>
    <t>"Чапаевский механический завод" - филиал ФКП  "Научно-производственное объединение"Казанский завод точного машиностроения"</t>
  </si>
  <si>
    <t>1654001773</t>
  </si>
  <si>
    <t>633043001</t>
  </si>
  <si>
    <t/>
  </si>
  <si>
    <t>31676079</t>
  </si>
  <si>
    <t>"Челно-Вершинская центральная районная больница"</t>
  </si>
  <si>
    <t>6385001309</t>
  </si>
  <si>
    <t>638501001</t>
  </si>
  <si>
    <t>31676688</t>
  </si>
  <si>
    <t>"ЭРКАФАРМ Саратов"</t>
  </si>
  <si>
    <t>6453153493</t>
  </si>
  <si>
    <t>645301001</t>
  </si>
  <si>
    <t>31676066</t>
  </si>
  <si>
    <t>"Эпимед"</t>
  </si>
  <si>
    <t>7841478743</t>
  </si>
  <si>
    <t>781401001</t>
  </si>
  <si>
    <t>Советский</t>
  </si>
  <si>
    <t>36701345</t>
  </si>
  <si>
    <t>31526416</t>
  </si>
  <si>
    <t>АНО "ССМП "Здоровая Семья"</t>
  </si>
  <si>
    <t>6316210372</t>
  </si>
  <si>
    <t>631801001</t>
  </si>
  <si>
    <t>31527439</t>
  </si>
  <si>
    <t>АНО "Самарский хоспис"</t>
  </si>
  <si>
    <t>6311042068</t>
  </si>
  <si>
    <t>26485500</t>
  </si>
  <si>
    <t>АО  “Сызранский нефтеперерабатывающий завод”</t>
  </si>
  <si>
    <t>6325004584</t>
  </si>
  <si>
    <t>997250001</t>
  </si>
  <si>
    <t>28819374</t>
  </si>
  <si>
    <t>АО "Атомэнергопромсбыт"</t>
  </si>
  <si>
    <t>7725828549</t>
  </si>
  <si>
    <t>772601001</t>
  </si>
  <si>
    <t>Нефтегорский муниципальный район</t>
  </si>
  <si>
    <t>36630000</t>
  </si>
  <si>
    <t>городское поселение Нефтегорск</t>
  </si>
  <si>
    <t>36630101</t>
  </si>
  <si>
    <t>26783848</t>
  </si>
  <si>
    <t>АО "Водоканал"</t>
  </si>
  <si>
    <t>6377011416</t>
  </si>
  <si>
    <t>637701001</t>
  </si>
  <si>
    <t>27755319</t>
  </si>
  <si>
    <t>АО "ВолгаУралТранс"</t>
  </si>
  <si>
    <t>6317023248</t>
  </si>
  <si>
    <t>631701001</t>
  </si>
  <si>
    <t>Ставропольский муниципальный район</t>
  </si>
  <si>
    <t>36640000</t>
  </si>
  <si>
    <t>сельское поселение Пискалы</t>
  </si>
  <si>
    <t>36640436</t>
  </si>
  <si>
    <t>26485475</t>
  </si>
  <si>
    <t>АО "Газпром теплоэнерго Самара"</t>
  </si>
  <si>
    <t>6322036965</t>
  </si>
  <si>
    <t>26318885</t>
  </si>
  <si>
    <t>АО "Газпром энергосбыт"</t>
  </si>
  <si>
    <t>7705750968</t>
  </si>
  <si>
    <t>772901001</t>
  </si>
  <si>
    <t>30354412</t>
  </si>
  <si>
    <t>АО "Главное управление жилищно-коммунального хозяйства"</t>
  </si>
  <si>
    <t>5116000922</t>
  </si>
  <si>
    <t>631743001</t>
  </si>
  <si>
    <t>26448590</t>
  </si>
  <si>
    <t>АО "ЕЭСнК"</t>
  </si>
  <si>
    <t>7727232575</t>
  </si>
  <si>
    <t>997650001</t>
  </si>
  <si>
    <t>26382631</t>
  </si>
  <si>
    <t>АО "Завод по переработке ТБО"</t>
  </si>
  <si>
    <t>6321139037</t>
  </si>
  <si>
    <t>26485575</t>
  </si>
  <si>
    <t>АО "КНПЗ"</t>
  </si>
  <si>
    <t>6314006396</t>
  </si>
  <si>
    <t>26485577</t>
  </si>
  <si>
    <t>АО "МАК"</t>
  </si>
  <si>
    <t>6313036408</t>
  </si>
  <si>
    <t>631301001</t>
  </si>
  <si>
    <t>26318876</t>
  </si>
  <si>
    <t>АО "Мосэнергосбыт"</t>
  </si>
  <si>
    <t>7736520080</t>
  </si>
  <si>
    <t>городской округ Новокуйбышевск</t>
  </si>
  <si>
    <t>36713000</t>
  </si>
  <si>
    <t>26485720</t>
  </si>
  <si>
    <t>АО "ННК"</t>
  </si>
  <si>
    <t>6330017980</t>
  </si>
  <si>
    <t>631050001</t>
  </si>
  <si>
    <t>27095280</t>
  </si>
  <si>
    <t>АО "ННК-Энерго"</t>
  </si>
  <si>
    <t>2722080626</t>
  </si>
  <si>
    <t>272201001</t>
  </si>
  <si>
    <t>31299365</t>
  </si>
  <si>
    <t>АО "Нижнетагильская Энергосбытовая компания"</t>
  </si>
  <si>
    <t>5612164639</t>
  </si>
  <si>
    <t>662301001</t>
  </si>
  <si>
    <t>27321299</t>
  </si>
  <si>
    <t>АО "Оборонэнерго" филиал "Приволжский"</t>
  </si>
  <si>
    <t>7704726225</t>
  </si>
  <si>
    <t>городской округ Октябрьск</t>
  </si>
  <si>
    <t>36718000</t>
  </si>
  <si>
    <t>28490252</t>
  </si>
  <si>
    <t>АО "Октябрьская хлебная база"</t>
  </si>
  <si>
    <t>6355001118</t>
  </si>
  <si>
    <t>635501001</t>
  </si>
  <si>
    <t>30918061</t>
  </si>
  <si>
    <t>АО "Особая экономическая зона промышленно-производственного типа "Тольятти"</t>
  </si>
  <si>
    <t>6321345424</t>
  </si>
  <si>
    <t>632001001</t>
  </si>
  <si>
    <t>городской округ Отрадный</t>
  </si>
  <si>
    <t>36724000</t>
  </si>
  <si>
    <t>31680895</t>
  </si>
  <si>
    <t>АО "Отрадненский ГПЗ"</t>
  </si>
  <si>
    <t>6340005960</t>
  </si>
  <si>
    <t>634001001</t>
  </si>
  <si>
    <t>городской округ Похвистнево</t>
  </si>
  <si>
    <t>36727000</t>
  </si>
  <si>
    <t>26322430</t>
  </si>
  <si>
    <t>АО "Похвистневоэнерго"</t>
  </si>
  <si>
    <t>6372020696</t>
  </si>
  <si>
    <t>637201001</t>
  </si>
  <si>
    <t>26485687</t>
  </si>
  <si>
    <t>АО "РКЦ "Прогресс"</t>
  </si>
  <si>
    <t>6312139922</t>
  </si>
  <si>
    <t>997450001</t>
  </si>
  <si>
    <t>31526436</t>
  </si>
  <si>
    <t>АО "СДЦ", АО "Самарский Диагностический Центр"</t>
  </si>
  <si>
    <t>6311011743</t>
  </si>
  <si>
    <t>26322473</t>
  </si>
  <si>
    <t>АО "СМЗ"</t>
  </si>
  <si>
    <t>6310000160</t>
  </si>
  <si>
    <t>997550001</t>
  </si>
  <si>
    <t>26485611</t>
  </si>
  <si>
    <t>АО "Салют"</t>
  </si>
  <si>
    <t>6313034986</t>
  </si>
  <si>
    <t>28823140</t>
  </si>
  <si>
    <t>АО "Самаранефтегаз"</t>
  </si>
  <si>
    <t>6315229162</t>
  </si>
  <si>
    <t>26322459</t>
  </si>
  <si>
    <t>АО "Самарская кабельная компания"</t>
  </si>
  <si>
    <t>6318101450</t>
  </si>
  <si>
    <t>631901001</t>
  </si>
  <si>
    <t>26322440</t>
  </si>
  <si>
    <t>АО "Самарская сетевая компания"</t>
  </si>
  <si>
    <t>6367047389</t>
  </si>
  <si>
    <t>631501001</t>
  </si>
  <si>
    <t>26448586</t>
  </si>
  <si>
    <t>АО "Сибурэнергоменеджмент"</t>
  </si>
  <si>
    <t>7727276526</t>
  </si>
  <si>
    <t>366301001</t>
  </si>
  <si>
    <t>31698188</t>
  </si>
  <si>
    <t>АО "СпецАвтоТранс"</t>
  </si>
  <si>
    <t>6311080916</t>
  </si>
  <si>
    <t>26772152</t>
  </si>
  <si>
    <t>АО "ТРАНСНЕФТЬ-ПРИКАМЬЕ"</t>
  </si>
  <si>
    <t>1645000340</t>
  </si>
  <si>
    <t>590502001</t>
  </si>
  <si>
    <t>30990775</t>
  </si>
  <si>
    <t>АО "Тандер"</t>
  </si>
  <si>
    <t>2310031475</t>
  </si>
  <si>
    <t>231001001</t>
  </si>
  <si>
    <t>26485381</t>
  </si>
  <si>
    <t>АО "Теплоэнергокомпания"</t>
  </si>
  <si>
    <t>6330033728</t>
  </si>
  <si>
    <t>633001001</t>
  </si>
  <si>
    <t>26798861</t>
  </si>
  <si>
    <t>АО "Тольяттиазот"</t>
  </si>
  <si>
    <t>6320004728</t>
  </si>
  <si>
    <t>31591403</t>
  </si>
  <si>
    <t>АО "Транснефть - Прикамье"</t>
  </si>
  <si>
    <t>166001001</t>
  </si>
  <si>
    <t>30949378</t>
  </si>
  <si>
    <t>АО "Транснефть - Прикамье" Ромашкинское РНУ</t>
  </si>
  <si>
    <t>164902000</t>
  </si>
  <si>
    <t>26318986</t>
  </si>
  <si>
    <t>АО "Ульяновскэнерго"</t>
  </si>
  <si>
    <t>7327012462</t>
  </si>
  <si>
    <t>732701001</t>
  </si>
  <si>
    <t>31690651</t>
  </si>
  <si>
    <t>АО "Чистый город"</t>
  </si>
  <si>
    <t>6330041486</t>
  </si>
  <si>
    <t>26783846</t>
  </si>
  <si>
    <t>АО "ЭКОЛОГИЯ"</t>
  </si>
  <si>
    <t>6330041849</t>
  </si>
  <si>
    <t>26382630</t>
  </si>
  <si>
    <t>АО "Экология - Сервис"</t>
  </si>
  <si>
    <t>6316077064</t>
  </si>
  <si>
    <t>31769413</t>
  </si>
  <si>
    <t>АО "Экология"</t>
  </si>
  <si>
    <t>6316289125</t>
  </si>
  <si>
    <t>631601001</t>
  </si>
  <si>
    <t>31060806</t>
  </si>
  <si>
    <t>АО "Экопром"</t>
  </si>
  <si>
    <t>6325072104</t>
  </si>
  <si>
    <t>632501001</t>
  </si>
  <si>
    <t>27831055</t>
  </si>
  <si>
    <t>АО "Электросеть-Волга"</t>
  </si>
  <si>
    <t>6313539056</t>
  </si>
  <si>
    <t>Кировский</t>
  </si>
  <si>
    <t>36701310</t>
  </si>
  <si>
    <t>26322502</t>
  </si>
  <si>
    <t>АО “Авиакор - авиационный завод”</t>
  </si>
  <si>
    <t>6312040056</t>
  </si>
  <si>
    <t>26485550</t>
  </si>
  <si>
    <t>АО “Волгабурмаш”</t>
  </si>
  <si>
    <t>6314041136</t>
  </si>
  <si>
    <t>631401001</t>
  </si>
  <si>
    <t>26485187</t>
  </si>
  <si>
    <t>АО “Газэнергострой”</t>
  </si>
  <si>
    <t>6315354893</t>
  </si>
  <si>
    <t>26485541</t>
  </si>
  <si>
    <t>АО “МЯГКАЯ КРОВЛЯ”</t>
  </si>
  <si>
    <t>6311012433</t>
  </si>
  <si>
    <t>26485717</t>
  </si>
  <si>
    <t>АО “Новокуйбышевский нефтеперерабатывающий завод”</t>
  </si>
  <si>
    <t>6330000553</t>
  </si>
  <si>
    <t>997150001</t>
  </si>
  <si>
    <t>26642616</t>
  </si>
  <si>
    <t>АО “ОРЭС-Тольятти”</t>
  </si>
  <si>
    <t>6166071494</t>
  </si>
  <si>
    <t>26485379</t>
  </si>
  <si>
    <t>АО “ПРОМСИНТЕЗ”</t>
  </si>
  <si>
    <t>6335007320</t>
  </si>
  <si>
    <t>26485308</t>
  </si>
  <si>
    <t>АО “РЭУ” “Самарский”</t>
  </si>
  <si>
    <t>7714783092</t>
  </si>
  <si>
    <t>631143001</t>
  </si>
  <si>
    <t>26495939</t>
  </si>
  <si>
    <t>АО “САМАРСКИЙ ЗАВОД ЭЛЕКТРОМОНТАЖНЫХ ИЗДЕЛИЙ”</t>
  </si>
  <si>
    <t>6318100022</t>
  </si>
  <si>
    <t>26495941</t>
  </si>
  <si>
    <t>АО “САМАРСКИЙ КОМБИНАТ КЕРАМИЧЕСКИХ МАТЕРИАЛОВ”</t>
  </si>
  <si>
    <t>6318101435</t>
  </si>
  <si>
    <t>26495867</t>
  </si>
  <si>
    <t>АО “Самарагорэнергосбыт”</t>
  </si>
  <si>
    <t>6316138990</t>
  </si>
  <si>
    <t>26485395</t>
  </si>
  <si>
    <t>АО “ТЕВИС”</t>
  </si>
  <si>
    <t>6320000561</t>
  </si>
  <si>
    <t>26495865</t>
  </si>
  <si>
    <t>АО “Тольяттинская энергосбытовая компания”</t>
  </si>
  <si>
    <t>6321211371</t>
  </si>
  <si>
    <t>31516702</t>
  </si>
  <si>
    <t>АО «Авиаагрегат»</t>
  </si>
  <si>
    <t>6319031396</t>
  </si>
  <si>
    <t>30398817</t>
  </si>
  <si>
    <t>АО «ПО КХ г.о. Тольятти»</t>
  </si>
  <si>
    <t>6324014124</t>
  </si>
  <si>
    <t>31023294</t>
  </si>
  <si>
    <t>АО «Самаранефтепродукт»</t>
  </si>
  <si>
    <t>6317019121</t>
  </si>
  <si>
    <t>26322535</t>
  </si>
  <si>
    <t>АО «Транснефть-Приволга»</t>
  </si>
  <si>
    <t>6317024749</t>
  </si>
  <si>
    <t>560202001</t>
  </si>
  <si>
    <t>26485294</t>
  </si>
  <si>
    <t>АО «Транснефть-Приволга» (филиал РНУ)</t>
  </si>
  <si>
    <t>631702003</t>
  </si>
  <si>
    <t>31365445</t>
  </si>
  <si>
    <t>АО Экотехнопарк «Зелененький»</t>
  </si>
  <si>
    <t>6316187660</t>
  </si>
  <si>
    <t>Хворостянский муниципальный район</t>
  </si>
  <si>
    <t>36644000</t>
  </si>
  <si>
    <t>сельское поселение Липовка</t>
  </si>
  <si>
    <t>36644406</t>
  </si>
  <si>
    <t>31446212</t>
  </si>
  <si>
    <t>Администрация с.п. Липовка</t>
  </si>
  <si>
    <t>6362012390</t>
  </si>
  <si>
    <t>636201001</t>
  </si>
  <si>
    <t>Алексеевский муниципальный район</t>
  </si>
  <si>
    <t>36602000</t>
  </si>
  <si>
    <t>сельское поселение Авангард</t>
  </si>
  <si>
    <t>36602404</t>
  </si>
  <si>
    <t>31771828</t>
  </si>
  <si>
    <t>Акционерное общество "Агентство по содержанию автомобильных дорог"</t>
  </si>
  <si>
    <t>6311198770</t>
  </si>
  <si>
    <t>31524061</t>
  </si>
  <si>
    <t>Акционерное общество "Лечебно-диагностический центр Иммунологии и Аллергологии"</t>
  </si>
  <si>
    <t>6316031790</t>
  </si>
  <si>
    <t>27331297</t>
  </si>
  <si>
    <t>Акционерное общество "Оборонэнерго" - филиал "Уральский"</t>
  </si>
  <si>
    <t>667243001</t>
  </si>
  <si>
    <t>31361885</t>
  </si>
  <si>
    <t>Акционерное общество "Самаралестоппром"</t>
  </si>
  <si>
    <t>6315201544</t>
  </si>
  <si>
    <t>26318993</t>
  </si>
  <si>
    <t>Акционерное общество "Свердловская энергогазовая компания", г.Екатеринбург</t>
  </si>
  <si>
    <t>6670129804</t>
  </si>
  <si>
    <t>665801001</t>
  </si>
  <si>
    <t>Кинель-Черкасский муниципальный район</t>
  </si>
  <si>
    <t>36620000</t>
  </si>
  <si>
    <t>сельское поселение Березняки</t>
  </si>
  <si>
    <t>36620408</t>
  </si>
  <si>
    <t>31523175</t>
  </si>
  <si>
    <t>Анчикова Татьяна Александровна</t>
  </si>
  <si>
    <t>637200845691</t>
  </si>
  <si>
    <t>отсутствует</t>
  </si>
  <si>
    <t>31522818</t>
  </si>
  <si>
    <t>Аптека № 48</t>
  </si>
  <si>
    <t>6311109925</t>
  </si>
  <si>
    <t>28488512</t>
  </si>
  <si>
    <t>БЛАГОТВОРИТЕЛЬНЫЙ ФОНД "ДОВЕРИЕ"</t>
  </si>
  <si>
    <t>6311117299</t>
  </si>
  <si>
    <t>31014933</t>
  </si>
  <si>
    <t>ГАУ «ЦИК СО»</t>
  </si>
  <si>
    <t>6315856452</t>
  </si>
  <si>
    <t>сельское поселение Кинель-Черкассы</t>
  </si>
  <si>
    <t>36620432</t>
  </si>
  <si>
    <t>31192245</t>
  </si>
  <si>
    <t>ГБПОУ "Кинель-Черкасский сельскохозяйственный техникум"</t>
  </si>
  <si>
    <t>6372000146</t>
  </si>
  <si>
    <t>28047698</t>
  </si>
  <si>
    <t>ГБУ СО "Самарский областной геронтологический центр"</t>
  </si>
  <si>
    <t>6313011273</t>
  </si>
  <si>
    <t>31526421</t>
  </si>
  <si>
    <t>ГБУЗ "МЦ Династия"</t>
  </si>
  <si>
    <t>6311083770</t>
  </si>
  <si>
    <t>31525640</t>
  </si>
  <si>
    <t>ГБУЗ "СОЦМК"</t>
  </si>
  <si>
    <t>6316029656</t>
  </si>
  <si>
    <t>28497155</t>
  </si>
  <si>
    <t>ГБУЗ "Самарский областной клинический наркологический диспансер"</t>
  </si>
  <si>
    <t>6314010307</t>
  </si>
  <si>
    <t>26485532</t>
  </si>
  <si>
    <t>ГБУЗ “Cамарская областная клиническая станция переливания крови”</t>
  </si>
  <si>
    <t>6316003425</t>
  </si>
  <si>
    <t>Октябрьский</t>
  </si>
  <si>
    <t>36701330</t>
  </si>
  <si>
    <t>31523086</t>
  </si>
  <si>
    <t>ГБУЗ СГКБ № 1 им. Н.И. Пирогова</t>
  </si>
  <si>
    <t>6316019432</t>
  </si>
  <si>
    <t>31522993</t>
  </si>
  <si>
    <t>ГБУЗ СО " КЛИНИЧЕСКАЯ ОФТАЛЬМОЛОГИЧЕСКАЯ БОЛЬНИЦА ИМЕНИ Т.И. ЕРОШЕВСКОГО"</t>
  </si>
  <si>
    <t>6316027610</t>
  </si>
  <si>
    <t>Безенчукский муниципальный район</t>
  </si>
  <si>
    <t>36604000</t>
  </si>
  <si>
    <t>городское поселение Безенчук</t>
  </si>
  <si>
    <t>36604151</t>
  </si>
  <si>
    <t>30797392</t>
  </si>
  <si>
    <t>ГБУЗ СО "Безенчукская центральная районная больница"</t>
  </si>
  <si>
    <t>6362003934</t>
  </si>
  <si>
    <t>Борский муниципальный район</t>
  </si>
  <si>
    <t>36612000</t>
  </si>
  <si>
    <t>сельское поселение Борское</t>
  </si>
  <si>
    <t>36612408</t>
  </si>
  <si>
    <t>31523018</t>
  </si>
  <si>
    <t>ГБУЗ СО "Борская Центральная Районная Больница</t>
  </si>
  <si>
    <t>6366000050</t>
  </si>
  <si>
    <t>636601001</t>
  </si>
  <si>
    <t>30797507</t>
  </si>
  <si>
    <t>ГБУЗ СО "Городская больница № 6" г.Самары</t>
  </si>
  <si>
    <t>6318141935</t>
  </si>
  <si>
    <t>30797531</t>
  </si>
  <si>
    <t>ГБУЗ СО "Городская клиническая поликлиника № 15 Пром.р-на г.Самары"</t>
  </si>
  <si>
    <t>6319043803</t>
  </si>
  <si>
    <t>639001001</t>
  </si>
  <si>
    <t>30797544</t>
  </si>
  <si>
    <t>ГБУЗ СО "Городская поликлиника № 1 Пром.р-на г.о.Самара</t>
  </si>
  <si>
    <t>6319043384</t>
  </si>
  <si>
    <t>30797582</t>
  </si>
  <si>
    <t>ГБУЗ СО "Городская поликлиника № 6 Пром.р-на г.Самары</t>
  </si>
  <si>
    <t>6319044155</t>
  </si>
  <si>
    <t>Камышлинский муниципальный район</t>
  </si>
  <si>
    <t>36617000</t>
  </si>
  <si>
    <t>сельское поселение Камышла</t>
  </si>
  <si>
    <t>36617420</t>
  </si>
  <si>
    <t>31525986</t>
  </si>
  <si>
    <t>ГБУЗ СО "Камышлинская центральная районная больница"</t>
  </si>
  <si>
    <t>6370000165</t>
  </si>
  <si>
    <t>637001001</t>
  </si>
  <si>
    <t>31525285</t>
  </si>
  <si>
    <t>ГБУЗ СО "Кинель-Черкасская центральная районная больница"</t>
  </si>
  <si>
    <t>6372000202</t>
  </si>
  <si>
    <t>30797561</t>
  </si>
  <si>
    <t>ГБУЗ СО "Клиническая больница № 5" г.о.Тольятти</t>
  </si>
  <si>
    <t>6320005520</t>
  </si>
  <si>
    <t>Кошкинский муниципальный район</t>
  </si>
  <si>
    <t>36624000</t>
  </si>
  <si>
    <t>сельское поселение Кошки</t>
  </si>
  <si>
    <t>36624432</t>
  </si>
  <si>
    <t>31523064</t>
  </si>
  <si>
    <t>ГБУЗ СО "Кошкинская ЦРБ"</t>
  </si>
  <si>
    <t>6374000053</t>
  </si>
  <si>
    <t>637401001</t>
  </si>
  <si>
    <t>Красноярский муниципальный район</t>
  </si>
  <si>
    <t>36628000</t>
  </si>
  <si>
    <t>сельское поселение Красный Яр</t>
  </si>
  <si>
    <t>36628416</t>
  </si>
  <si>
    <t>30797423</t>
  </si>
  <si>
    <t>ГБУЗ СО "Красноярская центральная районная больница"</t>
  </si>
  <si>
    <t>6376000676</t>
  </si>
  <si>
    <t>637601001</t>
  </si>
  <si>
    <t>30797479</t>
  </si>
  <si>
    <t>ГБУЗ СО "Похвистневская центральная районная больница"</t>
  </si>
  <si>
    <t>6379002142</t>
  </si>
  <si>
    <t>635701001</t>
  </si>
  <si>
    <t>31526431</t>
  </si>
  <si>
    <t>ГБУЗ СО "СГДБ №2"</t>
  </si>
  <si>
    <t>6316096772</t>
  </si>
  <si>
    <t>31525392</t>
  </si>
  <si>
    <t>ГБУЗ СО "Самарская областная детская клиническая больница им. Н.Н.Ивановой"</t>
  </si>
  <si>
    <t>6316023206</t>
  </si>
  <si>
    <t>31523748</t>
  </si>
  <si>
    <t>ГБУЗ СО "ТПТД"</t>
  </si>
  <si>
    <t>6320004407</t>
  </si>
  <si>
    <t>31525759</t>
  </si>
  <si>
    <t>ГБУЗ СО "Тольяттинская городская поликлиника №2"</t>
  </si>
  <si>
    <t>6320012366</t>
  </si>
  <si>
    <t>сельское поселение Хворостянка</t>
  </si>
  <si>
    <t>36644424</t>
  </si>
  <si>
    <t>31523023</t>
  </si>
  <si>
    <t>ГБУЗ СО "Хворостянская ЦРБ"</t>
  </si>
  <si>
    <t>6384003053</t>
  </si>
  <si>
    <t>638401001</t>
  </si>
  <si>
    <t>31523677</t>
  </si>
  <si>
    <t>ГБУСО "Санаторий "Поволжье"</t>
  </si>
  <si>
    <t>6316000840</t>
  </si>
  <si>
    <t>28491463</t>
  </si>
  <si>
    <t>ГКУ "Самарафармация"</t>
  </si>
  <si>
    <t>6318197367</t>
  </si>
  <si>
    <t>26495937</t>
  </si>
  <si>
    <t>ГУЗ “Самарская психиатрическая больница”</t>
  </si>
  <si>
    <t>6319011294</t>
  </si>
  <si>
    <t>31526035</t>
  </si>
  <si>
    <t>Гбуз со "Сгп № 4"</t>
  </si>
  <si>
    <t>6312028757</t>
  </si>
  <si>
    <t>сельское поселение Узюково</t>
  </si>
  <si>
    <t>36640457</t>
  </si>
  <si>
    <t>31683182</t>
  </si>
  <si>
    <t>Гбуз со "Ставропольская црб"</t>
  </si>
  <si>
    <t>6382007327</t>
  </si>
  <si>
    <t>638201001</t>
  </si>
  <si>
    <t>сельское поселение Екатериновка</t>
  </si>
  <si>
    <t>36604412</t>
  </si>
  <si>
    <t>31527338</t>
  </si>
  <si>
    <t>Государственное бюджетное учреждение Самарской области "Владимировский пансионат для инвалидов (психоневрологический интернат)"</t>
  </si>
  <si>
    <t>6362005716</t>
  </si>
  <si>
    <t>сельское поселение Высокое</t>
  </si>
  <si>
    <t>36632404</t>
  </si>
  <si>
    <t>31527122</t>
  </si>
  <si>
    <t>Государственное бюджетное учреждение Самарской области "Высокинский пансионат для инвалидов (психоневрологический интернат)"</t>
  </si>
  <si>
    <t>6378001795</t>
  </si>
  <si>
    <t>31527495</t>
  </si>
  <si>
    <t>Государственное бюджетное учреждение Самарской области "Похвистневский молодежный пансионат для инвалидов (психоневрологический интернат)"</t>
  </si>
  <si>
    <t>6357010245</t>
  </si>
  <si>
    <t>31527472</t>
  </si>
  <si>
    <t>Государственное бюджетное учреждение Самарской области "Реабилитационный центр для инвалидов вследствие психических заболеваний (центр дневного пребывания граждан пожилого возраста и инвалидов) "Здоровье"</t>
  </si>
  <si>
    <t>6319102015</t>
  </si>
  <si>
    <t>31523661</t>
  </si>
  <si>
    <t>Государственное бюджетное учреждение Самарской области "Сызранский пансионат для инвалидов (психоневрологический интернат)"</t>
  </si>
  <si>
    <t>6325019277</t>
  </si>
  <si>
    <t>31522895</t>
  </si>
  <si>
    <t>Государственное бюджетное учреждение здравоохранения "Самарская областная детская инфекционная больница"</t>
  </si>
  <si>
    <t>6319108225</t>
  </si>
  <si>
    <t>Самарский</t>
  </si>
  <si>
    <t>36701340</t>
  </si>
  <si>
    <t>31523235</t>
  </si>
  <si>
    <t>Государственное бюджетное учреждение здравоохранения "Самарская областная клиническая гериатрическая больница"</t>
  </si>
  <si>
    <t>6316112505</t>
  </si>
  <si>
    <t>31523220</t>
  </si>
  <si>
    <t>Государственное бюджетное учреждение здравоохранения "Самарская областная станция скорой медицинской помощи"</t>
  </si>
  <si>
    <t>6330032072</t>
  </si>
  <si>
    <t>31523297</t>
  </si>
  <si>
    <t>Государственное бюджетное учреждение здравоохранения "Самарский областной клинический госпиталь для ветеранов войн"</t>
  </si>
  <si>
    <t>6315801407</t>
  </si>
  <si>
    <t>31523312</t>
  </si>
  <si>
    <t>Государственное бюджетное учреждение здравоохранения "Самарский областной кожно-венерологический диспансер"</t>
  </si>
  <si>
    <t>6317015511</t>
  </si>
  <si>
    <t>31526007</t>
  </si>
  <si>
    <t>Государственное бюджетное учреждение здравоохранения Cамарской области "Самарская медико-санитарная часть № 5 Кировского района"</t>
  </si>
  <si>
    <t>6312028323</t>
  </si>
  <si>
    <t>Большеглушицкий муниципальный район</t>
  </si>
  <si>
    <t>36608000</t>
  </si>
  <si>
    <t>сельское поселение Большая Глушица</t>
  </si>
  <si>
    <t>36608408</t>
  </si>
  <si>
    <t>31523990</t>
  </si>
  <si>
    <t>Государственное бюджетное учреждение здравоохранения Самарской области "Большеглушицкая центральная районная больница"</t>
  </si>
  <si>
    <t>6364000488</t>
  </si>
  <si>
    <t>636401001</t>
  </si>
  <si>
    <t>Волжский муниципальный район</t>
  </si>
  <si>
    <t>36614000</t>
  </si>
  <si>
    <t>сельское поселение Лопатино</t>
  </si>
  <si>
    <t>36614421</t>
  </si>
  <si>
    <t>31523121</t>
  </si>
  <si>
    <t>Государственное бюджетное учреждение здравоохранения Самарской области "Волжская центральная районная больница"</t>
  </si>
  <si>
    <t>6367200189</t>
  </si>
  <si>
    <t>636701001</t>
  </si>
  <si>
    <t>Елховский муниципальный район</t>
  </si>
  <si>
    <t>36615000</t>
  </si>
  <si>
    <t>сельское поселение Елховка</t>
  </si>
  <si>
    <t>36615420</t>
  </si>
  <si>
    <t>31524071</t>
  </si>
  <si>
    <t>Государственное бюджетное учреждение здравоохранения Самарской области "Елховская центральная районная больница"</t>
  </si>
  <si>
    <t>6368000834</t>
  </si>
  <si>
    <t>636801001</t>
  </si>
  <si>
    <t>Клявлинский муниципальный район</t>
  </si>
  <si>
    <t>36622000</t>
  </si>
  <si>
    <t>сельское поселение станция Клявлино</t>
  </si>
  <si>
    <t>36622424</t>
  </si>
  <si>
    <t>31524920</t>
  </si>
  <si>
    <t>Государственное бюджетное учреждение здравоохранения Самарской области "Клявлинская центральная районная больница"</t>
  </si>
  <si>
    <t>6373000830</t>
  </si>
  <si>
    <t>637301001</t>
  </si>
  <si>
    <t>31524488</t>
  </si>
  <si>
    <t>Государственное бюджетное учреждение здравоохранения Самарской области "Нефтегорская центральная районная больница"</t>
  </si>
  <si>
    <t>6377004698</t>
  </si>
  <si>
    <t>Куйбышевский</t>
  </si>
  <si>
    <t>36701320</t>
  </si>
  <si>
    <t>31524811</t>
  </si>
  <si>
    <t>Государственное бюджетное учреждение здравоохранения Самарской области "Самарская городская больница № 10"</t>
  </si>
  <si>
    <t>6314025896</t>
  </si>
  <si>
    <t>Красноглинский</t>
  </si>
  <si>
    <t>36701315</t>
  </si>
  <si>
    <t>31523850</t>
  </si>
  <si>
    <t>Государственное бюджетное учреждение здравоохранения Самарской области "Самарская городская больница № 7"</t>
  </si>
  <si>
    <t>6313132655</t>
  </si>
  <si>
    <t>31523809</t>
  </si>
  <si>
    <t>Государственное бюджетное учреждение здравоохранения Самарской области "Самарская городская клиническая больница № 8"</t>
  </si>
  <si>
    <t>6312061923</t>
  </si>
  <si>
    <t>31526185</t>
  </si>
  <si>
    <t>Государственное бюджетное учреждение здравоохранения Самарской области "Самарская городская консультативно-диагностическая поликлиника № 14"</t>
  </si>
  <si>
    <t>6319014263</t>
  </si>
  <si>
    <t>Ленинский</t>
  </si>
  <si>
    <t>36701325</t>
  </si>
  <si>
    <t>31525908</t>
  </si>
  <si>
    <t>Государственное бюджетное учреждение здравоохранения Самарской области "Самарская городская поликлиника № 3"</t>
  </si>
  <si>
    <t>6315856283</t>
  </si>
  <si>
    <t>31524000</t>
  </si>
  <si>
    <t>Государственное бюджетное учреждение здравоохранения Самарской области "Самарская медико-санитарная часть № 2 Промышленного района"</t>
  </si>
  <si>
    <t>6319029982</t>
  </si>
  <si>
    <t>Сергиевский муниципальный район</t>
  </si>
  <si>
    <t>36638000</t>
  </si>
  <si>
    <t>сельское поселение Сергиевск</t>
  </si>
  <si>
    <t>36638432</t>
  </si>
  <si>
    <t>31522850</t>
  </si>
  <si>
    <t>Государственное бюджетное учреждение здравоохранения Самарской области "Сергиевская центральная районная больница"</t>
  </si>
  <si>
    <t>6381004637</t>
  </si>
  <si>
    <t>638101001</t>
  </si>
  <si>
    <t>31676890</t>
  </si>
  <si>
    <t>Государственное бюджетное учреждение здравоохранения Самарской области "Сызранская центральная городская и районная больница"</t>
  </si>
  <si>
    <t>6325014208</t>
  </si>
  <si>
    <t>31527462</t>
  </si>
  <si>
    <t>Государственное бюджетное учреждение здравоохранения Самарской области "Сызранский наркологический диспансер"</t>
  </si>
  <si>
    <t>6325024710</t>
  </si>
  <si>
    <t>31527467</t>
  </si>
  <si>
    <t>Государственное бюджетное учреждение здравоохранения Самарской области "Сызранский психоневрологический диспансер"</t>
  </si>
  <si>
    <t>6325024380</t>
  </si>
  <si>
    <t>Шенталинский муниципальный район</t>
  </si>
  <si>
    <t>36648000</t>
  </si>
  <si>
    <t>сельское поселение Шентала</t>
  </si>
  <si>
    <t>36648448</t>
  </si>
  <si>
    <t>31523101</t>
  </si>
  <si>
    <t>Государственное бюджетное учреждение здравоохранения Самарской области "Шенталинская центральная районная больница"</t>
  </si>
  <si>
    <t>6386000259</t>
  </si>
  <si>
    <t>638601001</t>
  </si>
  <si>
    <t>26485566</t>
  </si>
  <si>
    <t>Дирекция по тепловодоснабжению – структурное подразделение КбшЖД – Филиала ОАО "РЖД"</t>
  </si>
  <si>
    <t>7708503727</t>
  </si>
  <si>
    <t>631131048</t>
  </si>
  <si>
    <t>Богатовский муниципальный район</t>
  </si>
  <si>
    <t>36606000</t>
  </si>
  <si>
    <t>сельское поселение Богатое</t>
  </si>
  <si>
    <t>36606408</t>
  </si>
  <si>
    <t>28823281</t>
  </si>
  <si>
    <t>ЗАО "КОММУН-ЭНЕРГО"</t>
  </si>
  <si>
    <t>6318237549</t>
  </si>
  <si>
    <t>28455520</t>
  </si>
  <si>
    <t>ЗАО "Кинельский хлебозавод"</t>
  </si>
  <si>
    <t>6350021946</t>
  </si>
  <si>
    <t>28426445</t>
  </si>
  <si>
    <t>ЗАО "Комплект"</t>
  </si>
  <si>
    <t>6315349727</t>
  </si>
  <si>
    <t>30809928</t>
  </si>
  <si>
    <t>ЗАО "Л-ТРИН"</t>
  </si>
  <si>
    <t>0278079437</t>
  </si>
  <si>
    <t>30403609</t>
  </si>
  <si>
    <t>ЗАО "Нефтефлот"</t>
  </si>
  <si>
    <t>6314010931</t>
  </si>
  <si>
    <t>29650459</t>
  </si>
  <si>
    <t>ЗАО "РОСТА"</t>
  </si>
  <si>
    <t>7726320638</t>
  </si>
  <si>
    <t>503601001</t>
  </si>
  <si>
    <t>30810479</t>
  </si>
  <si>
    <t>26322464</t>
  </si>
  <si>
    <t>ЗАО "Самарский опытно-экспериментальный завод"</t>
  </si>
  <si>
    <t>6312000342</t>
  </si>
  <si>
    <t>28427060</t>
  </si>
  <si>
    <t>ЗАО "Сибур-Транс"</t>
  </si>
  <si>
    <t>7708008440</t>
  </si>
  <si>
    <t>772701001</t>
  </si>
  <si>
    <t>28426419</t>
  </si>
  <si>
    <t>ЗАО "Средневолжское предприятие железнодорожного транспорта"</t>
  </si>
  <si>
    <t>6315200237</t>
  </si>
  <si>
    <t>28815216</t>
  </si>
  <si>
    <t>ЗАО "Сызранская СТО"</t>
  </si>
  <si>
    <t>6325011221</t>
  </si>
  <si>
    <t>сельское поселение Курумоч</t>
  </si>
  <si>
    <t>36614420</t>
  </si>
  <si>
    <t>30809898</t>
  </si>
  <si>
    <t>ЗАО "ЦМТ Аналитика"</t>
  </si>
  <si>
    <t>6367034929</t>
  </si>
  <si>
    <t>26774814</t>
  </si>
  <si>
    <t>ЗАО "Энергетика и связь строительства</t>
  </si>
  <si>
    <t>6320005633</t>
  </si>
  <si>
    <t>26485546</t>
  </si>
  <si>
    <t>ЗАО “Самарский завод Нефтемаш”</t>
  </si>
  <si>
    <t>6314007537</t>
  </si>
  <si>
    <t>Похвистневский муниципальный район</t>
  </si>
  <si>
    <t>36634000</t>
  </si>
  <si>
    <t>сельское поселение Савруха</t>
  </si>
  <si>
    <t>36634448</t>
  </si>
  <si>
    <t>26485128</t>
  </si>
  <si>
    <t>ЗАО “Северный ключ”</t>
  </si>
  <si>
    <t>6379000674</t>
  </si>
  <si>
    <t>26495943</t>
  </si>
  <si>
    <t>ЗАО “Сызранская Керамика”</t>
  </si>
  <si>
    <t>6325037100</t>
  </si>
  <si>
    <t>28491431</t>
  </si>
  <si>
    <t>ЗАО РУСИНФАРМ</t>
  </si>
  <si>
    <t>6316128880</t>
  </si>
  <si>
    <t>26485548</t>
  </si>
  <si>
    <t>ЗАО фирма “Галантерея”</t>
  </si>
  <si>
    <t>6312014313</t>
  </si>
  <si>
    <t>31523245</t>
  </si>
  <si>
    <t>Закрытое акционерное общество "Медицинская компания ИДК"</t>
  </si>
  <si>
    <t>6318323477</t>
  </si>
  <si>
    <t>31609848</t>
  </si>
  <si>
    <t>ИП "Зверева Елена Николаевна"</t>
  </si>
  <si>
    <t>027402898460</t>
  </si>
  <si>
    <t>31610142</t>
  </si>
  <si>
    <t>ИП "Мразовская Виктория Викторовна"</t>
  </si>
  <si>
    <t>644910942683</t>
  </si>
  <si>
    <t>Сызранский муниципальный район</t>
  </si>
  <si>
    <t>36642000</t>
  </si>
  <si>
    <t>сельское поселение Заборовка</t>
  </si>
  <si>
    <t>36642416</t>
  </si>
  <si>
    <t>31524774</t>
  </si>
  <si>
    <t>ИП Автаева О.В.</t>
  </si>
  <si>
    <t>638300959729</t>
  </si>
  <si>
    <t>31487013</t>
  </si>
  <si>
    <t>ИП Агеев В.А.</t>
  </si>
  <si>
    <t>563602242639</t>
  </si>
  <si>
    <t>31586063</t>
  </si>
  <si>
    <t>ИП Алчин В.О.</t>
  </si>
  <si>
    <t>633066634577</t>
  </si>
  <si>
    <t>28496978</t>
  </si>
  <si>
    <t>ИП Андрианов А.Ю.</t>
  </si>
  <si>
    <t>634003791868</t>
  </si>
  <si>
    <t>Большечерниговский муниципальный район</t>
  </si>
  <si>
    <t>36610000</t>
  </si>
  <si>
    <t>сельское поселение Большая Черниговка</t>
  </si>
  <si>
    <t>36610412</t>
  </si>
  <si>
    <t>31525048</t>
  </si>
  <si>
    <t>ИП Арефьева Галья Михайловна</t>
  </si>
  <si>
    <t>636501313579</t>
  </si>
  <si>
    <t>сельское поселение Рамено</t>
  </si>
  <si>
    <t>36642431</t>
  </si>
  <si>
    <t>28858108</t>
  </si>
  <si>
    <t>ИП Артищев Лев Ильич</t>
  </si>
  <si>
    <t>632503913503</t>
  </si>
  <si>
    <t>сельское поселение Канаш</t>
  </si>
  <si>
    <t>36648414</t>
  </si>
  <si>
    <t>31524627</t>
  </si>
  <si>
    <t>ИП Башарова Е.В.</t>
  </si>
  <si>
    <t>631903444734</t>
  </si>
  <si>
    <t>28489036</t>
  </si>
  <si>
    <t>ИП Бирюков Евгений Викторович</t>
  </si>
  <si>
    <t>631600153768</t>
  </si>
  <si>
    <t>30350016</t>
  </si>
  <si>
    <t>ИП Букаров Александр Александрович</t>
  </si>
  <si>
    <t>632305091700</t>
  </si>
  <si>
    <t>31585353</t>
  </si>
  <si>
    <t>ИП Винтаев Дмитрий Сергеевич</t>
  </si>
  <si>
    <t>631927778503</t>
  </si>
  <si>
    <t>31586079</t>
  </si>
  <si>
    <t>ИП Виханов А. О.</t>
  </si>
  <si>
    <t>636200235550</t>
  </si>
  <si>
    <t>31586094</t>
  </si>
  <si>
    <t>ИП Волков В. С.</t>
  </si>
  <si>
    <t>631938006851</t>
  </si>
  <si>
    <t>сельское поселение Тимофеевка</t>
  </si>
  <si>
    <t>36640445</t>
  </si>
  <si>
    <t>28496938</t>
  </si>
  <si>
    <t>ИП Ганин И.Н.</t>
  </si>
  <si>
    <t>638200273492</t>
  </si>
  <si>
    <t>28237568</t>
  </si>
  <si>
    <t>ИП Гращенков В.В.</t>
  </si>
  <si>
    <t>637200358828</t>
  </si>
  <si>
    <t>28427067</t>
  </si>
  <si>
    <t>ИП Демидова Марина Петровна</t>
  </si>
  <si>
    <t>632503944251</t>
  </si>
  <si>
    <t>31523685</t>
  </si>
  <si>
    <t>ИП Захаров Дмитрий Лазаревич</t>
  </si>
  <si>
    <t>631900695232</t>
  </si>
  <si>
    <t>31734630</t>
  </si>
  <si>
    <t>ИП Зинин</t>
  </si>
  <si>
    <t>637606299316</t>
  </si>
  <si>
    <t>городское поселение Рощинский</t>
  </si>
  <si>
    <t>36614156</t>
  </si>
  <si>
    <t>28489155</t>
  </si>
  <si>
    <t>ИП Иванова В.В.</t>
  </si>
  <si>
    <t>636702876412</t>
  </si>
  <si>
    <t>28858080</t>
  </si>
  <si>
    <t>ИП Ивлиев Виктор Дмитриевич</t>
  </si>
  <si>
    <t>632501084988</t>
  </si>
  <si>
    <t>31585376</t>
  </si>
  <si>
    <t>ИП Исавкин Алексей Анатольевич</t>
  </si>
  <si>
    <t>632514928808</t>
  </si>
  <si>
    <t>31516697</t>
  </si>
  <si>
    <t>ИП Каменских О.С.</t>
  </si>
  <si>
    <t>632517403647</t>
  </si>
  <si>
    <t>сельское поселение Подбельск</t>
  </si>
  <si>
    <t>36634444</t>
  </si>
  <si>
    <t>31526302</t>
  </si>
  <si>
    <t>ИП Кананерова Татьяна Григорьевна</t>
  </si>
  <si>
    <t>635700368130</t>
  </si>
  <si>
    <t>31586068</t>
  </si>
  <si>
    <t>ИП Когтева С. В.</t>
  </si>
  <si>
    <t>637601629754</t>
  </si>
  <si>
    <t>28488805</t>
  </si>
  <si>
    <t>ИП Коровяков И.С.</t>
  </si>
  <si>
    <t>632100537327</t>
  </si>
  <si>
    <t>28489006</t>
  </si>
  <si>
    <t>ИП Коровяков Игорь Станиславович</t>
  </si>
  <si>
    <t>31489102</t>
  </si>
  <si>
    <t>ИП Кузьмина Н.М.</t>
  </si>
  <si>
    <t>633012169845</t>
  </si>
  <si>
    <t>31526177</t>
  </si>
  <si>
    <t>ИП Куликова Елена Владимировна</t>
  </si>
  <si>
    <t>635002333810</t>
  </si>
  <si>
    <t>31699557</t>
  </si>
  <si>
    <t>ИП Максимов А.А.</t>
  </si>
  <si>
    <t>631104490406</t>
  </si>
  <si>
    <t>28858072</t>
  </si>
  <si>
    <t>ИП Малюшко Юрий Викторович</t>
  </si>
  <si>
    <t>632504319733</t>
  </si>
  <si>
    <t>сельское поселение Подгорное</t>
  </si>
  <si>
    <t>36620453</t>
  </si>
  <si>
    <t>31432165</t>
  </si>
  <si>
    <t>ИП Марзан Н.А.</t>
  </si>
  <si>
    <t>637200051650</t>
  </si>
  <si>
    <t>31526058</t>
  </si>
  <si>
    <t>ИП Маркин Алексей Александрович</t>
  </si>
  <si>
    <t>631927233570</t>
  </si>
  <si>
    <t>31699561</t>
  </si>
  <si>
    <t>ИП Монахов А.Б.</t>
  </si>
  <si>
    <t>771589018601</t>
  </si>
  <si>
    <t>31523695</t>
  </si>
  <si>
    <t>ИП Москвичева Наталья Афанасьевна</t>
  </si>
  <si>
    <t>631902731599</t>
  </si>
  <si>
    <t>сельское поселение Просвет</t>
  </si>
  <si>
    <t>36614436</t>
  </si>
  <si>
    <t>31525114</t>
  </si>
  <si>
    <t>ИП Мясникова Тамара Анатольевна</t>
  </si>
  <si>
    <t>631302781453</t>
  </si>
  <si>
    <t>Шигонский муниципальный район</t>
  </si>
  <si>
    <t>36650000</t>
  </si>
  <si>
    <t>сельское поселение Волжский Утес</t>
  </si>
  <si>
    <t>36650407</t>
  </si>
  <si>
    <t>28428623</t>
  </si>
  <si>
    <t>ИП Николаев Н.В.</t>
  </si>
  <si>
    <t>638700280988</t>
  </si>
  <si>
    <t>31525336</t>
  </si>
  <si>
    <t>ИП Ореховская Наталья Владимировна</t>
  </si>
  <si>
    <t>635002006820</t>
  </si>
  <si>
    <t>сельское поселение Алексеевка</t>
  </si>
  <si>
    <t>36602408</t>
  </si>
  <si>
    <t>31585371</t>
  </si>
  <si>
    <t>ИП Остроухов Дмитрий Николаевич</t>
  </si>
  <si>
    <t>637720517802</t>
  </si>
  <si>
    <t>31699484</t>
  </si>
  <si>
    <t>ИП Павлов</t>
  </si>
  <si>
    <t>631800760632</t>
  </si>
  <si>
    <t>31586141</t>
  </si>
  <si>
    <t>ИП Пермяков Д. В.</t>
  </si>
  <si>
    <t>631222664426</t>
  </si>
  <si>
    <t>28858121</t>
  </si>
  <si>
    <t>ИП Рожко Валерий Петрович</t>
  </si>
  <si>
    <t>632509943590</t>
  </si>
  <si>
    <t>29650514</t>
  </si>
  <si>
    <t>ИП Рузова Елена Константиновна</t>
  </si>
  <si>
    <t>635000040921</t>
  </si>
  <si>
    <t>28546014</t>
  </si>
  <si>
    <t>ИП Самородов С.Ф.</t>
  </si>
  <si>
    <t>637101834265</t>
  </si>
  <si>
    <t>31524836</t>
  </si>
  <si>
    <t>ИП Седелкина Татьяна Александровна</t>
  </si>
  <si>
    <t>636700220030</t>
  </si>
  <si>
    <t>городское поселение Смышляевка</t>
  </si>
  <si>
    <t>36614157</t>
  </si>
  <si>
    <t>31523885</t>
  </si>
  <si>
    <t>ИП Седова Лариса Александровна</t>
  </si>
  <si>
    <t>636700003067</t>
  </si>
  <si>
    <t>28493354</t>
  </si>
  <si>
    <t>ИП Семенихин Александр Александрович</t>
  </si>
  <si>
    <t>632137079120</t>
  </si>
  <si>
    <t>31586099</t>
  </si>
  <si>
    <t>ИП Ситников Д. А.</t>
  </si>
  <si>
    <t>632142948022</t>
  </si>
  <si>
    <t>31586073</t>
  </si>
  <si>
    <t>ИП Скочилов А. Г.</t>
  </si>
  <si>
    <t>631935446251</t>
  </si>
  <si>
    <t>сельское поселение Рысайкино</t>
  </si>
  <si>
    <t>36634446</t>
  </si>
  <si>
    <t>28428507</t>
  </si>
  <si>
    <t>ИП Таурбаев А.М.</t>
  </si>
  <si>
    <t>635701458058</t>
  </si>
  <si>
    <t>28428479</t>
  </si>
  <si>
    <t>ИП Трубачёв А.Г.</t>
  </si>
  <si>
    <t>631300300563</t>
  </si>
  <si>
    <t>28489013</t>
  </si>
  <si>
    <t>ИП Федячкин Андрей Юрьевич</t>
  </si>
  <si>
    <t>631216915181</t>
  </si>
  <si>
    <t>28489020</t>
  </si>
  <si>
    <t>ИП Филатов Александр Викторович</t>
  </si>
  <si>
    <t>635000182002</t>
  </si>
  <si>
    <t>31586153</t>
  </si>
  <si>
    <t>ИП Цыганов С. И.</t>
  </si>
  <si>
    <t>631108589413</t>
  </si>
  <si>
    <t>30897557</t>
  </si>
  <si>
    <t>ИП Чирков А.С.</t>
  </si>
  <si>
    <t>631922604768</t>
  </si>
  <si>
    <t>28815149</t>
  </si>
  <si>
    <t>ИП Шарипова Екатерина Сергеевна</t>
  </si>
  <si>
    <t>633511151709</t>
  </si>
  <si>
    <t>31525764</t>
  </si>
  <si>
    <t>ИП Шишина Ирина Викторовна</t>
  </si>
  <si>
    <t>636700125989</t>
  </si>
  <si>
    <t>31585335</t>
  </si>
  <si>
    <t>ИП Шмелев Алексей Владимирович</t>
  </si>
  <si>
    <t>633001493014</t>
  </si>
  <si>
    <t>31524642</t>
  </si>
  <si>
    <t>ИП Шмелев В.В.</t>
  </si>
  <si>
    <t>631903389917</t>
  </si>
  <si>
    <t>31523880</t>
  </si>
  <si>
    <t>ИП Шустова Ирина Михайловна</t>
  </si>
  <si>
    <t>631400071518</t>
  </si>
  <si>
    <t>31524518</t>
  </si>
  <si>
    <t>ИП Юферова Анастасия Васильевна</t>
  </si>
  <si>
    <t>636701016189</t>
  </si>
  <si>
    <t>городское поселение Балашейка</t>
  </si>
  <si>
    <t>36642154</t>
  </si>
  <si>
    <t>31423170</t>
  </si>
  <si>
    <t>ИП Ярцев М.С.</t>
  </si>
  <si>
    <t>632501273880</t>
  </si>
  <si>
    <t>31347327</t>
  </si>
  <si>
    <t>ИЭВБ РАН – филиал СамНЦ РАН</t>
  </si>
  <si>
    <t>6316032112</t>
  </si>
  <si>
    <t>632443001</t>
  </si>
  <si>
    <t>31523282</t>
  </si>
  <si>
    <t>Индивидуальный предприниматель "Арзамасцева Ирина Анатольевна"</t>
  </si>
  <si>
    <t>631903758730</t>
  </si>
  <si>
    <t>31523641</t>
  </si>
  <si>
    <t>Индивидуальный предприниматель "Базарнова Эллен Михайловна"</t>
  </si>
  <si>
    <t>637300089128</t>
  </si>
  <si>
    <t>31524408</t>
  </si>
  <si>
    <t>Индивидуальный предприниматель "Байбикова Мая Ташлиевна"</t>
  </si>
  <si>
    <t>632501514616</t>
  </si>
  <si>
    <t>31523774</t>
  </si>
  <si>
    <t>Индивидуальный предприниматель "Барабанова Татьяна Петровна"</t>
  </si>
  <si>
    <t>636800016126</t>
  </si>
  <si>
    <t>31523824</t>
  </si>
  <si>
    <t>Индивидуальный предприниматель "Власова Галина Ивановна"</t>
  </si>
  <si>
    <t>637800110755</t>
  </si>
  <si>
    <t>31523307</t>
  </si>
  <si>
    <t>Индивидуальный предприниматель "Гаас Наталья Владимировна"</t>
  </si>
  <si>
    <t>632120336435</t>
  </si>
  <si>
    <t>31523180</t>
  </si>
  <si>
    <t>Индивидуальный предприниматель "Гаврикова Нина Михайловна"</t>
  </si>
  <si>
    <t>631400172160</t>
  </si>
  <si>
    <t>31524046</t>
  </si>
  <si>
    <t>Индивидуальный предприниматель "Гусарова Ираида Ивановна"</t>
  </si>
  <si>
    <t>637400847368</t>
  </si>
  <si>
    <t>сельское поселение Марьевка</t>
  </si>
  <si>
    <t>36632416</t>
  </si>
  <si>
    <t>31523225</t>
  </si>
  <si>
    <t>Индивидуальный предприниматель "Зайцева Любовь Ивановна"</t>
  </si>
  <si>
    <t>637800028109</t>
  </si>
  <si>
    <t>31524930</t>
  </si>
  <si>
    <t>Индивидуальный предприниматель "Искрина Ольга Александровна"</t>
  </si>
  <si>
    <t>636500012064</t>
  </si>
  <si>
    <t>31523106</t>
  </si>
  <si>
    <t>Индивидуальный предприниматель "Конопатина Эльвира Ивановна"</t>
  </si>
  <si>
    <t>634500650401</t>
  </si>
  <si>
    <t>31524418</t>
  </si>
  <si>
    <t>Индивидуальный предприниматель "Лазарева Светлана Викторовна"</t>
  </si>
  <si>
    <t>635000276780</t>
  </si>
  <si>
    <t>31523230</t>
  </si>
  <si>
    <t>Индивидуальный предприниматель "Локтева Наталья Ивановна"</t>
  </si>
  <si>
    <t>636500042460</t>
  </si>
  <si>
    <t>31523267</t>
  </si>
  <si>
    <t>Индивидуальный предприниматель "Мокина Марина Адольфовна"</t>
  </si>
  <si>
    <t>632114885420</t>
  </si>
  <si>
    <t>сельское поселение Подъем-Михайловка</t>
  </si>
  <si>
    <t>36614432</t>
  </si>
  <si>
    <t>31524447</t>
  </si>
  <si>
    <t>Индивидуальный предприниматель "Мурзина Наталья Васильевна"</t>
  </si>
  <si>
    <t>636702558265</t>
  </si>
  <si>
    <t>31524483</t>
  </si>
  <si>
    <t>Индивидуальный предприниматель "Неретин Алексей Вячеславович"</t>
  </si>
  <si>
    <t>636500020234</t>
  </si>
  <si>
    <t>31522889</t>
  </si>
  <si>
    <t>Индивидуальный предприниматель "Раводина Елена Ивановна"</t>
  </si>
  <si>
    <t>632116497366</t>
  </si>
  <si>
    <t>31523111</t>
  </si>
  <si>
    <t>Индивидуальный предприниматель "Савицкая Татьяна Евгеньевна"</t>
  </si>
  <si>
    <t>633064228393</t>
  </si>
  <si>
    <t>31523170</t>
  </si>
  <si>
    <t>Индивидуальный предприниматель "Семенюк Юрий Сергеевич"</t>
  </si>
  <si>
    <t>636702926984</t>
  </si>
  <si>
    <t>31524637</t>
  </si>
  <si>
    <t>Индивидуальный предприниматель "Серова Татьяна Валерьевна"</t>
  </si>
  <si>
    <t>631500445301</t>
  </si>
  <si>
    <t>31522780</t>
  </si>
  <si>
    <t>Индивидуальный предприниматель "Харчистова Оксана Викторовна"</t>
  </si>
  <si>
    <t>636202688516</t>
  </si>
  <si>
    <t>31523292</t>
  </si>
  <si>
    <t>Индивидуальный предприниматель "Шерстнева Светлана Ивановна"</t>
  </si>
  <si>
    <t>636600486766</t>
  </si>
  <si>
    <t>31524667</t>
  </si>
  <si>
    <t>Индивидуальный предприниматель "Юдина Елена Николаевна"</t>
  </si>
  <si>
    <t>636400034441</t>
  </si>
  <si>
    <t>31749220</t>
  </si>
  <si>
    <t>Индивидуальный предприниматель Щербинина Оксана Владимировна</t>
  </si>
  <si>
    <t>632515290331</t>
  </si>
  <si>
    <t>сельское поселение Переволоки</t>
  </si>
  <si>
    <t>36604428</t>
  </si>
  <si>
    <t>26485289</t>
  </si>
  <si>
    <t>КРУ АО "Транснефть - Дружба"</t>
  </si>
  <si>
    <t>3235002178</t>
  </si>
  <si>
    <t>636232001</t>
  </si>
  <si>
    <t>31390473</t>
  </si>
  <si>
    <t>КРУ АО"Транснефть-Дружба" ЛПДС "Воскресенка"</t>
  </si>
  <si>
    <t>633045001</t>
  </si>
  <si>
    <t>26812367</t>
  </si>
  <si>
    <t>Куйбышевская дирекция  по тепловодоснабжению структурное подразделение Центральной дирекции по тепловодоснабжению филиала ПАО «РЖД»</t>
  </si>
  <si>
    <t>631145034</t>
  </si>
  <si>
    <t>26496069</t>
  </si>
  <si>
    <t>Куйбышевская дирекция по энергообеспечению - структурное подразделение Трансэнерго - филиала ОАО "РЖД"</t>
  </si>
  <si>
    <t>631145010</t>
  </si>
  <si>
    <t>31679185</t>
  </si>
  <si>
    <t>Логинова Елена Анатольевна</t>
  </si>
  <si>
    <t>732712717738</t>
  </si>
  <si>
    <t>сельское поселение Варламово</t>
  </si>
  <si>
    <t>36642406</t>
  </si>
  <si>
    <t>31448270</t>
  </si>
  <si>
    <t>МАУ "Служба ЖКХ и благоустройства"</t>
  </si>
  <si>
    <t>6325076162</t>
  </si>
  <si>
    <t>Красноармейский муниципальный район</t>
  </si>
  <si>
    <t>36626000</t>
  </si>
  <si>
    <t>сельское поселение Красноармейское</t>
  </si>
  <si>
    <t>36626424</t>
  </si>
  <si>
    <t>29650497</t>
  </si>
  <si>
    <t>МАУ "ЦРА"</t>
  </si>
  <si>
    <t>6375193680</t>
  </si>
  <si>
    <t>Исаклинский муниципальный район</t>
  </si>
  <si>
    <t>36616000</t>
  </si>
  <si>
    <t>сельское поселение Исаклы</t>
  </si>
  <si>
    <t>36616408</t>
  </si>
  <si>
    <t>31228932</t>
  </si>
  <si>
    <t>МАУ Исаклинский "ЦОСОР"</t>
  </si>
  <si>
    <t>6381019577</t>
  </si>
  <si>
    <t>сельское поселение Жемковка</t>
  </si>
  <si>
    <t>36642412</t>
  </si>
  <si>
    <t>31452465</t>
  </si>
  <si>
    <t>МАУ с.п. Жемковка "Благоустройство"</t>
  </si>
  <si>
    <t>6325076290</t>
  </si>
  <si>
    <t>сельское поселение Ивашевка</t>
  </si>
  <si>
    <t>36642418</t>
  </si>
  <si>
    <t>31447715</t>
  </si>
  <si>
    <t>МАУ с.п. Ивашевка "Ивашевское"</t>
  </si>
  <si>
    <t>6325076236</t>
  </si>
  <si>
    <t>сельское поселение Чекалино</t>
  </si>
  <si>
    <t>36642449</t>
  </si>
  <si>
    <t>31452472</t>
  </si>
  <si>
    <t>МАУ с.п. Чекалино "Благоустройство"</t>
  </si>
  <si>
    <t>6325076074</t>
  </si>
  <si>
    <t>31451236</t>
  </si>
  <si>
    <t>МАУ сельского поселения Заборовка "Благоустройство"</t>
  </si>
  <si>
    <t>6325076250</t>
  </si>
  <si>
    <t>31699243</t>
  </si>
  <si>
    <t>МБУ "Зеленстрой"</t>
  </si>
  <si>
    <t>6324010190</t>
  </si>
  <si>
    <t>30915749</t>
  </si>
  <si>
    <t>МБУ "Служба благоустройства и содержания г.о. Кинель"</t>
  </si>
  <si>
    <t>6350023647</t>
  </si>
  <si>
    <t>сельское поселение Новый Сарбай</t>
  </si>
  <si>
    <t>36618440</t>
  </si>
  <si>
    <t>26485819</t>
  </si>
  <si>
    <t>МБУ "Управление и обслуживание муниципального хозяйства муниципального района Кинельский"</t>
  </si>
  <si>
    <t>6350013590</t>
  </si>
  <si>
    <t>31565582</t>
  </si>
  <si>
    <t>МКП "Водолей"</t>
  </si>
  <si>
    <t>6330093244</t>
  </si>
  <si>
    <t>31433850</t>
  </si>
  <si>
    <t>МКП "ЖКХ Варламово"</t>
  </si>
  <si>
    <t>6325074768</t>
  </si>
  <si>
    <t>сельское поселение Волжское</t>
  </si>
  <si>
    <t>36642408</t>
  </si>
  <si>
    <t>26641429</t>
  </si>
  <si>
    <t>МКП “Волжское”</t>
  </si>
  <si>
    <t>6325053743</t>
  </si>
  <si>
    <t>сельское поселение Домашка</t>
  </si>
  <si>
    <t>36618420</t>
  </si>
  <si>
    <t>28536044</t>
  </si>
  <si>
    <t>МКП ЖКХ "Благоустройство"</t>
  </si>
  <si>
    <t>6350020861</t>
  </si>
  <si>
    <t>сельское поселение Бобровка</t>
  </si>
  <si>
    <t>36618408</t>
  </si>
  <si>
    <t>26798577</t>
  </si>
  <si>
    <t>МКП ЖКХ "Бобровское"</t>
  </si>
  <si>
    <t>6350013543</t>
  </si>
  <si>
    <t>30846817</t>
  </si>
  <si>
    <t>МП "Пассажиравтотранс"</t>
  </si>
  <si>
    <t>6318163505</t>
  </si>
  <si>
    <t>26381101</t>
  </si>
  <si>
    <t>МП "Производственное объединение жилищно-коммунального хозяйства муниципального района Кошкинский"</t>
  </si>
  <si>
    <t>6374000825</t>
  </si>
  <si>
    <t>сельское поселение Шигоны</t>
  </si>
  <si>
    <t>36650444</t>
  </si>
  <si>
    <t>28982060</t>
  </si>
  <si>
    <t>МП "УК ЖКХ" муниципального района Шигонский</t>
  </si>
  <si>
    <t>6325042903</t>
  </si>
  <si>
    <t>26485278</t>
  </si>
  <si>
    <t>МП “ПО ЖКХ” Клявлинского района</t>
  </si>
  <si>
    <t>6373002805</t>
  </si>
  <si>
    <t>26485104</t>
  </si>
  <si>
    <t>МП “Шенталинское ПОЖКХ”</t>
  </si>
  <si>
    <t>6386000298</t>
  </si>
  <si>
    <t>28967216</t>
  </si>
  <si>
    <t>МП Тольяттинское троллейбусное управление</t>
  </si>
  <si>
    <t>6320000508</t>
  </si>
  <si>
    <t>31699619</t>
  </si>
  <si>
    <t>МП г.о. "СПЕЦРЕМСТРОЙЗЕЛЕНХОЗ"</t>
  </si>
  <si>
    <t>6319005572</t>
  </si>
  <si>
    <t>31699577</t>
  </si>
  <si>
    <t>МП г.о. Самара "Жиллидер"</t>
  </si>
  <si>
    <t>6318301113</t>
  </si>
  <si>
    <t>30354190</t>
  </si>
  <si>
    <t>МП г.о. Самара "Самараводоканал"</t>
  </si>
  <si>
    <t>6316029945</t>
  </si>
  <si>
    <t>26322499</t>
  </si>
  <si>
    <t>МП г.о. Самара “Самарский метрополитен”</t>
  </si>
  <si>
    <t>6311013028</t>
  </si>
  <si>
    <t>28792378</t>
  </si>
  <si>
    <t>МП г.о.Самара "Инженерная служба"</t>
  </si>
  <si>
    <t>6315701071</t>
  </si>
  <si>
    <t>30846829</t>
  </si>
  <si>
    <t>МП г.о.Самара "Трамвайно-троллейбусное управление"</t>
  </si>
  <si>
    <t>6315702029</t>
  </si>
  <si>
    <t>28875201</t>
  </si>
  <si>
    <t>МП городского округа Самара "Инженерные системы"</t>
  </si>
  <si>
    <t>6315946321</t>
  </si>
  <si>
    <t>сельское поселение Хрящевка</t>
  </si>
  <si>
    <t>36640460</t>
  </si>
  <si>
    <t>27271268</t>
  </si>
  <si>
    <t>МП м.р. Ставропольский "СтавропольРесурсСервис"</t>
  </si>
  <si>
    <t>6382061363</t>
  </si>
  <si>
    <t>сельское поселение Абашево</t>
  </si>
  <si>
    <t>36644402</t>
  </si>
  <si>
    <t>31476415</t>
  </si>
  <si>
    <t>МУП "Абашево"</t>
  </si>
  <si>
    <t>6330092667</t>
  </si>
  <si>
    <t>Челно-Вершинский муниципальный район</t>
  </si>
  <si>
    <t>36646000</t>
  </si>
  <si>
    <t>сельское поселение Чувашское Урметьево</t>
  </si>
  <si>
    <t>36646440</t>
  </si>
  <si>
    <t>26374894</t>
  </si>
  <si>
    <t>МУП "Акчал"</t>
  </si>
  <si>
    <t>6381011401</t>
  </si>
  <si>
    <t>27567358</t>
  </si>
  <si>
    <t>МУП "Балашейское ЖКХ"</t>
  </si>
  <si>
    <t>6325056600</t>
  </si>
  <si>
    <t>31464825</t>
  </si>
  <si>
    <t>МУП "ВОДА"</t>
  </si>
  <si>
    <t>6330092191</t>
  </si>
  <si>
    <t>сельское поселение Новый Кутулук</t>
  </si>
  <si>
    <t>36612432</t>
  </si>
  <si>
    <t>27937337</t>
  </si>
  <si>
    <t>МУП "Вода"</t>
  </si>
  <si>
    <t>6377014880</t>
  </si>
  <si>
    <t>Приволжский муниципальный район</t>
  </si>
  <si>
    <t>36636000</t>
  </si>
  <si>
    <t>сельское поселение Приволжье</t>
  </si>
  <si>
    <t>36636412</t>
  </si>
  <si>
    <t>30894268</t>
  </si>
  <si>
    <t>МУП "Вода-16"</t>
  </si>
  <si>
    <t>6330074114</t>
  </si>
  <si>
    <t>сельское поселение Подстепки</t>
  </si>
  <si>
    <t>36640440</t>
  </si>
  <si>
    <t>28869900</t>
  </si>
  <si>
    <t>МУП "Водоканал Подстепки"</t>
  </si>
  <si>
    <t>6382067750</t>
  </si>
  <si>
    <t>27540133</t>
  </si>
  <si>
    <t>МУП "Водоканал"</t>
  </si>
  <si>
    <t>6330043412</t>
  </si>
  <si>
    <t>27973110</t>
  </si>
  <si>
    <t>МУП "ВодоканалСервис"</t>
  </si>
  <si>
    <t>6330052128</t>
  </si>
  <si>
    <t>сельское поселение Токмакла</t>
  </si>
  <si>
    <t>36646428</t>
  </si>
  <si>
    <t>26374889</t>
  </si>
  <si>
    <t>МУП "Водолей"</t>
  </si>
  <si>
    <t>6381010863</t>
  </si>
  <si>
    <t>26374844</t>
  </si>
  <si>
    <t>МУП "Водопроводно-канализационное хозяйство</t>
  </si>
  <si>
    <t>6357020250</t>
  </si>
  <si>
    <t>26777219</t>
  </si>
  <si>
    <t>МУП "Водоснабжение"</t>
  </si>
  <si>
    <t>6375193506</t>
  </si>
  <si>
    <t>28823110</t>
  </si>
  <si>
    <t>МУП "Волга"</t>
  </si>
  <si>
    <t>6330061877</t>
  </si>
  <si>
    <t>30872457</t>
  </si>
  <si>
    <t>МУП "Волжские теплосети"</t>
  </si>
  <si>
    <t>6330073167</t>
  </si>
  <si>
    <t>городское поселение Петра Дубрава</t>
  </si>
  <si>
    <t>36614155</t>
  </si>
  <si>
    <t>31676759</t>
  </si>
  <si>
    <t>МУП "Дубрава"</t>
  </si>
  <si>
    <t>6330099239</t>
  </si>
  <si>
    <t>сельское поселение Васильевка</t>
  </si>
  <si>
    <t>36648432</t>
  </si>
  <si>
    <t>30802531</t>
  </si>
  <si>
    <t>МУП "ЖКХ - Васильевка"</t>
  </si>
  <si>
    <t>6381030620</t>
  </si>
  <si>
    <t>сельское поселение Денискино</t>
  </si>
  <si>
    <t>36648408</t>
  </si>
  <si>
    <t>27951707</t>
  </si>
  <si>
    <t>МУП "ЖКХ-Денискино"</t>
  </si>
  <si>
    <t>6381019390</t>
  </si>
  <si>
    <t>сельское поселение Каменка</t>
  </si>
  <si>
    <t>36648412</t>
  </si>
  <si>
    <t>31159016</t>
  </si>
  <si>
    <t>МУП "ЖКХ-Каменка"</t>
  </si>
  <si>
    <t>6381030549</t>
  </si>
  <si>
    <t>сельское поселение Салейкино</t>
  </si>
  <si>
    <t>36648424</t>
  </si>
  <si>
    <t>28535012</t>
  </si>
  <si>
    <t>МУП "ЖКХ-Салейкино"</t>
  </si>
  <si>
    <t>6381030475</t>
  </si>
  <si>
    <t>сельское поселение Туарма</t>
  </si>
  <si>
    <t>36648444</t>
  </si>
  <si>
    <t>28428270</t>
  </si>
  <si>
    <t>МУП "ЖКХ-Туарма"</t>
  </si>
  <si>
    <t>6381030154</t>
  </si>
  <si>
    <t>28155005</t>
  </si>
  <si>
    <t>МУП "Жилищно-коммунальная служба муниципального района Алексеевский Самарской области"</t>
  </si>
  <si>
    <t>6377015989</t>
  </si>
  <si>
    <t>30946548</t>
  </si>
  <si>
    <t>МУП "Жилкомхоз"</t>
  </si>
  <si>
    <t>6376020626</t>
  </si>
  <si>
    <t>сельское поселение Новое Аделяково</t>
  </si>
  <si>
    <t>36646419</t>
  </si>
  <si>
    <t>26374891</t>
  </si>
  <si>
    <t>МУП "Исток" сельское поселение Новое-Аделяково</t>
  </si>
  <si>
    <t>6381011063</t>
  </si>
  <si>
    <t>сельское поселение Эштебенькино</t>
  </si>
  <si>
    <t>36646444</t>
  </si>
  <si>
    <t>26803081</t>
  </si>
  <si>
    <t>МУП "Исток" сельское поселение Эштебенькино</t>
  </si>
  <si>
    <t>6381011391</t>
  </si>
  <si>
    <t>сельское поселение Масленниково</t>
  </si>
  <si>
    <t>36644408</t>
  </si>
  <si>
    <t>31435216</t>
  </si>
  <si>
    <t>МУП "Исток", сельское поселение Масленниково</t>
  </si>
  <si>
    <t>6330089103</t>
  </si>
  <si>
    <t>сельское поселение Красный Строитель</t>
  </si>
  <si>
    <t>36646408</t>
  </si>
  <si>
    <t>26802940</t>
  </si>
  <si>
    <t>МУП "Меркурий"</t>
  </si>
  <si>
    <t>6381011680</t>
  </si>
  <si>
    <t>638100001</t>
  </si>
  <si>
    <t>сельское поселение Надеждино</t>
  </si>
  <si>
    <t>36624448</t>
  </si>
  <si>
    <t>30803150</t>
  </si>
  <si>
    <t>МУП "Надежда"</t>
  </si>
  <si>
    <t>6381030348</t>
  </si>
  <si>
    <t>сельское поселение Новотулка</t>
  </si>
  <si>
    <t>36644420</t>
  </si>
  <si>
    <t>31735987</t>
  </si>
  <si>
    <t>МУП "Новотулка"</t>
  </si>
  <si>
    <t>6330101061</t>
  </si>
  <si>
    <t>сельское поселение Обшаровка</t>
  </si>
  <si>
    <t>36636408</t>
  </si>
  <si>
    <t>31346717</t>
  </si>
  <si>
    <t>МУП "Обшаровский Водоканал"</t>
  </si>
  <si>
    <t>6330086350</t>
  </si>
  <si>
    <t>28545946</t>
  </si>
  <si>
    <t>МУП "Петра Дубрава"</t>
  </si>
  <si>
    <t>6330061820</t>
  </si>
  <si>
    <t>сельское поселение Дубовый умет</t>
  </si>
  <si>
    <t>36614416</t>
  </si>
  <si>
    <t>31036255</t>
  </si>
  <si>
    <t>МУП "Подъем-Михайловское жилищно-коммунальное хозяйство"</t>
  </si>
  <si>
    <t>6330077027</t>
  </si>
  <si>
    <t>сельское поселение Спасское</t>
  </si>
  <si>
    <t>36636416</t>
  </si>
  <si>
    <t>31659340</t>
  </si>
  <si>
    <t>МУП "Приволжский Водоканал"</t>
  </si>
  <si>
    <t>6330098764</t>
  </si>
  <si>
    <t>сельское поселение Прогресс</t>
  </si>
  <si>
    <t>36644421</t>
  </si>
  <si>
    <t>28819333</t>
  </si>
  <si>
    <t>МУП "Прогресс"</t>
  </si>
  <si>
    <t>6330062126</t>
  </si>
  <si>
    <t>сельское поселение Краснояриха</t>
  </si>
  <si>
    <t>36646416</t>
  </si>
  <si>
    <t>26803079</t>
  </si>
  <si>
    <t>МУП "Родник"</t>
  </si>
  <si>
    <t>6381011232</t>
  </si>
  <si>
    <t>сельское поселение Челно-Вершины</t>
  </si>
  <si>
    <t>36646432</t>
  </si>
  <si>
    <t>27946161</t>
  </si>
  <si>
    <t>6381011352</t>
  </si>
  <si>
    <t>сельское поселение Новокуровка</t>
  </si>
  <si>
    <t>36644416</t>
  </si>
  <si>
    <t>31403301</t>
  </si>
  <si>
    <t>6330087988</t>
  </si>
  <si>
    <t>27567296</t>
  </si>
  <si>
    <t>МУП "Смышляевское"</t>
  </si>
  <si>
    <t>6367057958</t>
  </si>
  <si>
    <t>сельское поселение Соловьево</t>
  </si>
  <si>
    <t>36644425</t>
  </si>
  <si>
    <t>31449513</t>
  </si>
  <si>
    <t>МУП "Союз"</t>
  </si>
  <si>
    <t>6330089015</t>
  </si>
  <si>
    <t>сельское поселение Озерки</t>
  </si>
  <si>
    <t>36646420</t>
  </si>
  <si>
    <t>26374893</t>
  </si>
  <si>
    <t>МУП "Старт"</t>
  </si>
  <si>
    <t>6381011360</t>
  </si>
  <si>
    <t>сельское поселение Сухая Вязовка</t>
  </si>
  <si>
    <t>36614448</t>
  </si>
  <si>
    <t>31036629</t>
  </si>
  <si>
    <t>МУП "Суховязовское"</t>
  </si>
  <si>
    <t>6330077034</t>
  </si>
  <si>
    <t>27622893</t>
  </si>
  <si>
    <t>МУП "Тепло Волжского района"</t>
  </si>
  <si>
    <t>6330050917</t>
  </si>
  <si>
    <t>30899146</t>
  </si>
  <si>
    <t>МУП "Теплообеспечение"</t>
  </si>
  <si>
    <t>6330075220</t>
  </si>
  <si>
    <t>28940223</t>
  </si>
  <si>
    <t>МУП "Теплоснабжение"</t>
  </si>
  <si>
    <t>6375193457</t>
  </si>
  <si>
    <t>27500837</t>
  </si>
  <si>
    <t>МУП "Теплоэнергосеть"</t>
  </si>
  <si>
    <t>6375194411</t>
  </si>
  <si>
    <t>28967133</t>
  </si>
  <si>
    <t>МУП "Управление ЖКХ" Борского района</t>
  </si>
  <si>
    <t>6366006069</t>
  </si>
  <si>
    <t>сельское поселение Черноречье</t>
  </si>
  <si>
    <t>36614456</t>
  </si>
  <si>
    <t>28817364</t>
  </si>
  <si>
    <t>МУП "Юбилейный" Волжского района</t>
  </si>
  <si>
    <t>6330061860</t>
  </si>
  <si>
    <t>сельское поселение Ягодное</t>
  </si>
  <si>
    <t>36640463</t>
  </si>
  <si>
    <t>31516629</t>
  </si>
  <si>
    <t>МУП "Ягодное"</t>
  </si>
  <si>
    <t>6382082807</t>
  </si>
  <si>
    <t>городское поселение Волжский</t>
  </si>
  <si>
    <t>36628155</t>
  </si>
  <si>
    <t>26485191</t>
  </si>
  <si>
    <t>МУП “Волжское ЖКХ”</t>
  </si>
  <si>
    <t>6376002176</t>
  </si>
  <si>
    <t>городское поселение Новосемейкино</t>
  </si>
  <si>
    <t>36628163</t>
  </si>
  <si>
    <t>26485216</t>
  </si>
  <si>
    <t>МУП “ЖИЛКОМСЕРВИС”</t>
  </si>
  <si>
    <t>6376017704</t>
  </si>
  <si>
    <t>сельское поселение Утевка</t>
  </si>
  <si>
    <t>36630420</t>
  </si>
  <si>
    <t>26485139</t>
  </si>
  <si>
    <t>МУП “ЖКХ “Утевское”</t>
  </si>
  <si>
    <t>6377001070</t>
  </si>
  <si>
    <t>26485135</t>
  </si>
  <si>
    <t>МУП “ЖКХ Пестравского района”</t>
  </si>
  <si>
    <t>6378000209</t>
  </si>
  <si>
    <t>26485496</t>
  </si>
  <si>
    <t>МУП “ЖЭС” г.о. Сызрань</t>
  </si>
  <si>
    <t>6325028472</t>
  </si>
  <si>
    <t>сельское поселение Новый Буян</t>
  </si>
  <si>
    <t>36628420</t>
  </si>
  <si>
    <t>26485224</t>
  </si>
  <si>
    <t>МУП “КОММУНАЛЬНИК”</t>
  </si>
  <si>
    <t>6376016605</t>
  </si>
  <si>
    <t>26485332</t>
  </si>
  <si>
    <t>МУП “КомХоз”</t>
  </si>
  <si>
    <t>6369012303</t>
  </si>
  <si>
    <t>636901001</t>
  </si>
  <si>
    <t>городское поселение Мирный</t>
  </si>
  <si>
    <t>36628158</t>
  </si>
  <si>
    <t>26485237</t>
  </si>
  <si>
    <t>МУП “МИРНЕНСКОЕ ЖКХ”</t>
  </si>
  <si>
    <t>6376003719</t>
  </si>
  <si>
    <t>26485371</t>
  </si>
  <si>
    <t>МУП “Тепло” (Борский район)</t>
  </si>
  <si>
    <t>6377011293</t>
  </si>
  <si>
    <t>26485108</t>
  </si>
  <si>
    <t>МУП “Тепло” Хворостянского района</t>
  </si>
  <si>
    <t>6362015369</t>
  </si>
  <si>
    <t>26485268</t>
  </si>
  <si>
    <t>МУП “Теплосеть”</t>
  </si>
  <si>
    <t>6381010704</t>
  </si>
  <si>
    <t>сельское поселение Верхняя Подстепновка</t>
  </si>
  <si>
    <t>36614403</t>
  </si>
  <si>
    <t>28534239</t>
  </si>
  <si>
    <t>МУП «Волжское ЖКХ»</t>
  </si>
  <si>
    <t>6330061891</t>
  </si>
  <si>
    <t>сельское поселение Воскресенка</t>
  </si>
  <si>
    <t>36614404</t>
  </si>
  <si>
    <t>28535855</t>
  </si>
  <si>
    <t>МУП «Воскресенское»</t>
  </si>
  <si>
    <t>6330062020</t>
  </si>
  <si>
    <t>сельское поселение Артюшкино</t>
  </si>
  <si>
    <t>36648404</t>
  </si>
  <si>
    <t>30832182</t>
  </si>
  <si>
    <t>МУП «ЖКХ – Артюшкино»</t>
  </si>
  <si>
    <t>6381030161</t>
  </si>
  <si>
    <t>сельское поселение Старая Шентала</t>
  </si>
  <si>
    <t>36648440</t>
  </si>
  <si>
    <t>31219026</t>
  </si>
  <si>
    <t>МУП «ЖКХ-Старая Шентала»</t>
  </si>
  <si>
    <t>6381030450</t>
  </si>
  <si>
    <t>28534882</t>
  </si>
  <si>
    <t>МУП «Подстепновка»</t>
  </si>
  <si>
    <t>6330060947</t>
  </si>
  <si>
    <t>сельское поселение Рождествено</t>
  </si>
  <si>
    <t>36614440</t>
  </si>
  <si>
    <t>28535867</t>
  </si>
  <si>
    <t>МУП «Рождествено»</t>
  </si>
  <si>
    <t>6330061556</t>
  </si>
  <si>
    <t>26485797</t>
  </si>
  <si>
    <t>МУП Большеглушицкого района Самарской области ПОЖКХ</t>
  </si>
  <si>
    <t>6364000199</t>
  </si>
  <si>
    <t>сельское поселение Каменный Брод</t>
  </si>
  <si>
    <t>36646412</t>
  </si>
  <si>
    <t>28535043</t>
  </si>
  <si>
    <t>МУП Водолей</t>
  </si>
  <si>
    <t>6381030757</t>
  </si>
  <si>
    <t>сельское поселение Новое Усманово</t>
  </si>
  <si>
    <t>36617436</t>
  </si>
  <si>
    <t>26801702</t>
  </si>
  <si>
    <t>МУП ЖКХ "Исток"</t>
  </si>
  <si>
    <t>6369012293</t>
  </si>
  <si>
    <t>сельское поселение Луначарский</t>
  </si>
  <si>
    <t>36640424</t>
  </si>
  <si>
    <t>28869887</t>
  </si>
  <si>
    <t>МУП ЖКХ "Коммунальщик"</t>
  </si>
  <si>
    <t>6382067630</t>
  </si>
  <si>
    <t>сельское поселение Малая Малышевка</t>
  </si>
  <si>
    <t>36618436</t>
  </si>
  <si>
    <t>26485318</t>
  </si>
  <si>
    <t>МУП ЖКХ “Малышевка”</t>
  </si>
  <si>
    <t>6371004885</t>
  </si>
  <si>
    <t>637101001</t>
  </si>
  <si>
    <t>28534892</t>
  </si>
  <si>
    <t>МУП ЖКХ сельского поселения Дубовый Умет</t>
  </si>
  <si>
    <t>6330061806</t>
  </si>
  <si>
    <t>26485226</t>
  </si>
  <si>
    <t>МУП КРАСНОЯРСКОЕ ЖКХ</t>
  </si>
  <si>
    <t>6376002095</t>
  </si>
  <si>
    <t>31403251</t>
  </si>
  <si>
    <t>МУП СП Хворостянска "Мир"</t>
  </si>
  <si>
    <t>6330087924</t>
  </si>
  <si>
    <t>26485769</t>
  </si>
  <si>
    <t>МУП г.о. Октябрьск “Жилищное управление”</t>
  </si>
  <si>
    <t>6325037090</t>
  </si>
  <si>
    <t>27712102</t>
  </si>
  <si>
    <t>МУП сельского поселения Волжский Утес "Жилищно-коммунальное хозяйство Утес"</t>
  </si>
  <si>
    <t>6325997413</t>
  </si>
  <si>
    <t>26485131</t>
  </si>
  <si>
    <t>МУПП ЖКХ Похвистневского района</t>
  </si>
  <si>
    <t>6379000089</t>
  </si>
  <si>
    <t>31472246</t>
  </si>
  <si>
    <t>Муниципальное автономное учреждение сельского поселения Рамено муниципального района Сызранский Самарской области «Благоустройство»</t>
  </si>
  <si>
    <t>6325076451</t>
  </si>
  <si>
    <t>28460751</t>
  </si>
  <si>
    <t>Муниципальное предприятие "Жилищно-коммунальное хозяйство Тимофеевское"</t>
  </si>
  <si>
    <t>6382064205</t>
  </si>
  <si>
    <t>28874521</t>
  </si>
  <si>
    <t>Муниципальное унитарное предприятие жилищно-коммунального хозяйства сельского поселения Курумоч</t>
  </si>
  <si>
    <t>6330063874</t>
  </si>
  <si>
    <t>26374826</t>
  </si>
  <si>
    <t>Новокуйбышевский МУП "Водоканал"</t>
  </si>
  <si>
    <t>6330002381</t>
  </si>
  <si>
    <t>31523190</t>
  </si>
  <si>
    <t>Новская Наталья Сергеевна</t>
  </si>
  <si>
    <t>631224529856</t>
  </si>
  <si>
    <t>28426400</t>
  </si>
  <si>
    <t>ОАО "АВТОВАЗТРАНС"</t>
  </si>
  <si>
    <t>6320005552</t>
  </si>
  <si>
    <t>28443908</t>
  </si>
  <si>
    <t>ОАО "Витафарм"</t>
  </si>
  <si>
    <t>6320004566</t>
  </si>
  <si>
    <t>26527087</t>
  </si>
  <si>
    <t>ОАО "ВолгаУралТранс" Пензенский РТК</t>
  </si>
  <si>
    <t>583501001</t>
  </si>
  <si>
    <t>28426438</t>
  </si>
  <si>
    <t>ОАО "Волгацеммаш"</t>
  </si>
  <si>
    <t>6320001928</t>
  </si>
  <si>
    <t>сельское поселение Георгиевка</t>
  </si>
  <si>
    <t>36618416</t>
  </si>
  <si>
    <t>26374864</t>
  </si>
  <si>
    <t>ОАО "Георгиевский элеватор"</t>
  </si>
  <si>
    <t>6371001901</t>
  </si>
  <si>
    <t>28456055</t>
  </si>
  <si>
    <t>ОАО "Главное управление обустройства войск" - филиал 1245 УНР"</t>
  </si>
  <si>
    <t>7703702341</t>
  </si>
  <si>
    <t>631843001</t>
  </si>
  <si>
    <t>26322469</t>
  </si>
  <si>
    <t>ОАО "Магистраль"</t>
  </si>
  <si>
    <t>6314007671</t>
  </si>
  <si>
    <t>26381078</t>
  </si>
  <si>
    <t>ОАО "Новокуйбышевские очистные сооружения"</t>
  </si>
  <si>
    <t>6330024522</t>
  </si>
  <si>
    <t>28425919</t>
  </si>
  <si>
    <t>ОАО "Порт Тольятти"</t>
  </si>
  <si>
    <t>6320004816</t>
  </si>
  <si>
    <t>26322424</t>
  </si>
  <si>
    <t>ОАО "Производственная компания автокомпонент Сызрань"</t>
  </si>
  <si>
    <t>6325001992</t>
  </si>
  <si>
    <t>26383165</t>
  </si>
  <si>
    <t>ОАО "Самарагаз"</t>
  </si>
  <si>
    <t>6315223001</t>
  </si>
  <si>
    <t>28496879</t>
  </si>
  <si>
    <t>ОАО "Самараоблавтотранс"</t>
  </si>
  <si>
    <t>6314020785</t>
  </si>
  <si>
    <t>28504710</t>
  </si>
  <si>
    <t>ОАО "Специальная стоянка автомототранспортных средств"</t>
  </si>
  <si>
    <t>6381030411</t>
  </si>
  <si>
    <t>26383241</t>
  </si>
  <si>
    <t>ОАО "Сызраньгаз"</t>
  </si>
  <si>
    <t>6325013691</t>
  </si>
  <si>
    <t>28493347</t>
  </si>
  <si>
    <t>ОАО "Сызраньгрузавто"</t>
  </si>
  <si>
    <t>6325010637</t>
  </si>
  <si>
    <t>26485670</t>
  </si>
  <si>
    <t>ОАО “1253 ЦРБ РЛВ”</t>
  </si>
  <si>
    <t>6313535005</t>
  </si>
  <si>
    <t>26322503</t>
  </si>
  <si>
    <t>ОАО “ВОЛГОЦЕММАШ”</t>
  </si>
  <si>
    <t>26322471</t>
  </si>
  <si>
    <t>ОАО “МЕТАЛЛИСТ-САМАРА”</t>
  </si>
  <si>
    <t>6318105574</t>
  </si>
  <si>
    <t>26322474</t>
  </si>
  <si>
    <t>ОАО “САМАРСКИЙ ПОДШИПНИКОВЫЙ ЗАВОД”</t>
  </si>
  <si>
    <t>6318100431</t>
  </si>
  <si>
    <t>26642639</t>
  </si>
  <si>
    <t>ОАО “САМАРСКИЙ ТРАНСФОРМАТОР”</t>
  </si>
  <si>
    <t>6311012779</t>
  </si>
  <si>
    <t>28463415</t>
  </si>
  <si>
    <t>ОАО “СамРЭК”</t>
  </si>
  <si>
    <t>6315395522</t>
  </si>
  <si>
    <t>26495947</t>
  </si>
  <si>
    <t>ОАО “Связьтранснефть” (филиал - Средневолжское ПТУС)</t>
  </si>
  <si>
    <t>7723011906</t>
  </si>
  <si>
    <t>771501001</t>
  </si>
  <si>
    <t>26485502</t>
  </si>
  <si>
    <t>ОАО “ТЯЖМАШ”</t>
  </si>
  <si>
    <t>6325000660</t>
  </si>
  <si>
    <t>27566882</t>
  </si>
  <si>
    <t>ОАО «Завод ЖБИ-№3»</t>
  </si>
  <si>
    <t>6319009947</t>
  </si>
  <si>
    <t>631900994</t>
  </si>
  <si>
    <t>28056042</t>
  </si>
  <si>
    <t>ОАО «Самарская пригородная пассажирская компания»</t>
  </si>
  <si>
    <t>6312098345</t>
  </si>
  <si>
    <t>27094684</t>
  </si>
  <si>
    <t>ОАО «ЭСК РусГидро»</t>
  </si>
  <si>
    <t>7804403972</t>
  </si>
  <si>
    <t>772801001</t>
  </si>
  <si>
    <t>26837653</t>
  </si>
  <si>
    <t>ОАО ГК «ТНС энерго»</t>
  </si>
  <si>
    <t>7705541227</t>
  </si>
  <si>
    <t>770201001</t>
  </si>
  <si>
    <t>26621273</t>
  </si>
  <si>
    <t>ОАО РЖД "Куйбышевская железная дорога"</t>
  </si>
  <si>
    <t>631131002</t>
  </si>
  <si>
    <t>26485674</t>
  </si>
  <si>
    <t>ОАО Самарский завод “Экран”</t>
  </si>
  <si>
    <t>6319033724</t>
  </si>
  <si>
    <t>31686398</t>
  </si>
  <si>
    <t>ОБЩЕСТВО С ОГРАНИЧЕННОЙ ОТВЕТСТВЕННОСТЬЮ "ЛАРГО"</t>
  </si>
  <si>
    <t>6318226699</t>
  </si>
  <si>
    <t>31683210</t>
  </si>
  <si>
    <t>ОБЩЕСТВО С ОГРАНИЧЕННОЙ ОТВЕТСТВЕННОСТЬЮ "МЕЛЗДРАВ"</t>
  </si>
  <si>
    <t>6316283317</t>
  </si>
  <si>
    <t>31522982</t>
  </si>
  <si>
    <t>ООО  "ГЕПАТОЛОГ"</t>
  </si>
  <si>
    <t>6316028437</t>
  </si>
  <si>
    <t>28488530</t>
  </si>
  <si>
    <t>ООО  "КИА ЦЕНТР СЕРВИС"</t>
  </si>
  <si>
    <t>6311110335</t>
  </si>
  <si>
    <t>28488679</t>
  </si>
  <si>
    <t>ООО  "МЕТА-АВТОТЕСТ"</t>
  </si>
  <si>
    <t>6319092350</t>
  </si>
  <si>
    <t>28488592</t>
  </si>
  <si>
    <t>ООО  "ТК-Авто"</t>
  </si>
  <si>
    <t>6318225092</t>
  </si>
  <si>
    <t>28488660</t>
  </si>
  <si>
    <t>ООО  "ТехЦентр"</t>
  </si>
  <si>
    <t>6318233311</t>
  </si>
  <si>
    <t>31214029</t>
  </si>
  <si>
    <t>ООО " Мегафарм"</t>
  </si>
  <si>
    <t>6377011430</t>
  </si>
  <si>
    <t>31523690</t>
  </si>
  <si>
    <t>ООО "36, 6"</t>
  </si>
  <si>
    <t>6321114522</t>
  </si>
  <si>
    <t>31525500</t>
  </si>
  <si>
    <t>ООО "А2Мед Самара"</t>
  </si>
  <si>
    <t>6315023806</t>
  </si>
  <si>
    <t>27708360</t>
  </si>
  <si>
    <t>31525211</t>
  </si>
  <si>
    <t>ООО "АВИЦЕННА"</t>
  </si>
  <si>
    <t>6317144891</t>
  </si>
  <si>
    <t>27675710</t>
  </si>
  <si>
    <t>ООО "АВТОГРАД-ВОДОКАНАЛ"</t>
  </si>
  <si>
    <t>6321280368</t>
  </si>
  <si>
    <t>31208658</t>
  </si>
  <si>
    <t>ООО "АИР"</t>
  </si>
  <si>
    <t>5607046990</t>
  </si>
  <si>
    <t>560701001</t>
  </si>
  <si>
    <t>31522705</t>
  </si>
  <si>
    <t>ООО "АЛЕВФАРМ"</t>
  </si>
  <si>
    <t>6330076425</t>
  </si>
  <si>
    <t>28488384</t>
  </si>
  <si>
    <t>ООО "АЛС"</t>
  </si>
  <si>
    <t>6321172958</t>
  </si>
  <si>
    <t>31525787</t>
  </si>
  <si>
    <t>ООО "АЛТЕЙ"</t>
  </si>
  <si>
    <t>6318162011</t>
  </si>
  <si>
    <t>31525194</t>
  </si>
  <si>
    <t>ООО "АЛЬТАИР ПЛЮС"</t>
  </si>
  <si>
    <t>6312202839</t>
  </si>
  <si>
    <t>31522884</t>
  </si>
  <si>
    <t>ООО "АПТЕКА №5"</t>
  </si>
  <si>
    <t>6315607801</t>
  </si>
  <si>
    <t>28491491</t>
  </si>
  <si>
    <t>ООО "АРК"</t>
  </si>
  <si>
    <t>6316047920</t>
  </si>
  <si>
    <t>31208736</t>
  </si>
  <si>
    <t>ООО "АРХИ-МЕД"</t>
  </si>
  <si>
    <t>6312053182</t>
  </si>
  <si>
    <t>28488329</t>
  </si>
  <si>
    <t>ООО "АС-Моторс"</t>
  </si>
  <si>
    <t>6330037169</t>
  </si>
  <si>
    <t>31585315</t>
  </si>
  <si>
    <t>ООО "АТТИС"</t>
  </si>
  <si>
    <t>6335003808</t>
  </si>
  <si>
    <t>31525089</t>
  </si>
  <si>
    <t>ООО "Абсолют Сервис"</t>
  </si>
  <si>
    <t>6319233748</t>
  </si>
  <si>
    <t>31489617</t>
  </si>
  <si>
    <t>ООО "Август"</t>
  </si>
  <si>
    <t>6321290013</t>
  </si>
  <si>
    <t>28815172</t>
  </si>
  <si>
    <t>ООО "Авто-Визит"</t>
  </si>
  <si>
    <t>6319732874</t>
  </si>
  <si>
    <t>28428451</t>
  </si>
  <si>
    <t>ООО "Авто-Лайн"</t>
  </si>
  <si>
    <t>6318121294</t>
  </si>
  <si>
    <t>28857908</t>
  </si>
  <si>
    <t>ООО "АвтоДрайвер"</t>
  </si>
  <si>
    <t>6321097972</t>
  </si>
  <si>
    <t>28488495</t>
  </si>
  <si>
    <t>ООО "АвтоКонтроль"</t>
  </si>
  <si>
    <t>6321283626</t>
  </si>
  <si>
    <t>30349999</t>
  </si>
  <si>
    <t>ООО "АвтоСтар"</t>
  </si>
  <si>
    <t>6311145874</t>
  </si>
  <si>
    <t>28815176</t>
  </si>
  <si>
    <t>ООО "Автодор"</t>
  </si>
  <si>
    <t>6315551387</t>
  </si>
  <si>
    <t>31585345</t>
  </si>
  <si>
    <t>ООО "Автотес"</t>
  </si>
  <si>
    <t>6319255893</t>
  </si>
  <si>
    <t>28488391</t>
  </si>
  <si>
    <t>ООО "Автотехсервис"</t>
  </si>
  <si>
    <t>6312046107</t>
  </si>
  <si>
    <t>28488278</t>
  </si>
  <si>
    <t>ООО "Автотехэкспертиза"</t>
  </si>
  <si>
    <t>6319133528</t>
  </si>
  <si>
    <t>28488290</t>
  </si>
  <si>
    <t>ООО "Автотранс-2"</t>
  </si>
  <si>
    <t>6314016517</t>
  </si>
  <si>
    <t>городское поселение Суходол</t>
  </si>
  <si>
    <t>36638158</t>
  </si>
  <si>
    <t>26802169</t>
  </si>
  <si>
    <t>ООО "Автотранссервис"</t>
  </si>
  <si>
    <t>6381009917</t>
  </si>
  <si>
    <t>31585551</t>
  </si>
  <si>
    <t>ООО "Автохолдинг"</t>
  </si>
  <si>
    <t>6345029555</t>
  </si>
  <si>
    <t>31754117</t>
  </si>
  <si>
    <t>ООО "Агрегатор"</t>
  </si>
  <si>
    <t>6312203688</t>
  </si>
  <si>
    <t>30812517</t>
  </si>
  <si>
    <t>ООО "Адалик"</t>
  </si>
  <si>
    <t>6318170870</t>
  </si>
  <si>
    <t>30812539</t>
  </si>
  <si>
    <t>ООО "Адонис"</t>
  </si>
  <si>
    <t>6312108850</t>
  </si>
  <si>
    <t>31525475</t>
  </si>
  <si>
    <t>ООО "Азбука Здоровья"</t>
  </si>
  <si>
    <t>7813610598</t>
  </si>
  <si>
    <t>31524503</t>
  </si>
  <si>
    <t>ООО "Акация"</t>
  </si>
  <si>
    <t>6319244740</t>
  </si>
  <si>
    <t>28145005</t>
  </si>
  <si>
    <t>ООО "Аква-Строй"</t>
  </si>
  <si>
    <t>6313539031</t>
  </si>
  <si>
    <t>613301001</t>
  </si>
  <si>
    <t>31645996</t>
  </si>
  <si>
    <t>ООО "Аквамарин"</t>
  </si>
  <si>
    <t>6314035380</t>
  </si>
  <si>
    <t>641301001</t>
  </si>
  <si>
    <t>31523074</t>
  </si>
  <si>
    <t>ООО "Аконит"</t>
  </si>
  <si>
    <t>6312046749</t>
  </si>
  <si>
    <t>30912830</t>
  </si>
  <si>
    <t>ООО "Актан"</t>
  </si>
  <si>
    <t>6318193549</t>
  </si>
  <si>
    <t>30812613</t>
  </si>
  <si>
    <t>ООО "Алия-Фарм"</t>
  </si>
  <si>
    <t>6318128740</t>
  </si>
  <si>
    <t>31645988</t>
  </si>
  <si>
    <t>ООО "Алтей"</t>
  </si>
  <si>
    <t>6319710246</t>
  </si>
  <si>
    <t>644001001</t>
  </si>
  <si>
    <t>28488613</t>
  </si>
  <si>
    <t>ООО "Альфа-Моторс"</t>
  </si>
  <si>
    <t>6321249368</t>
  </si>
  <si>
    <t>28857916</t>
  </si>
  <si>
    <t>ООО "Альянс"</t>
  </si>
  <si>
    <t>6382049503</t>
  </si>
  <si>
    <t>31524995</t>
  </si>
  <si>
    <t>ООО "Амина"</t>
  </si>
  <si>
    <t>6318050237</t>
  </si>
  <si>
    <t>31525465</t>
  </si>
  <si>
    <t>ООО "Амс-Клиника"</t>
  </si>
  <si>
    <t>6316235899</t>
  </si>
  <si>
    <t>31489781</t>
  </si>
  <si>
    <t>ООО "Амур"</t>
  </si>
  <si>
    <t>6318174708</t>
  </si>
  <si>
    <t>28491415</t>
  </si>
  <si>
    <t>ООО "Ангро-Самара"</t>
  </si>
  <si>
    <t>6319057098</t>
  </si>
  <si>
    <t>31522577</t>
  </si>
  <si>
    <t>31524989</t>
  </si>
  <si>
    <t>ООО "Антон"</t>
  </si>
  <si>
    <t>6312200824</t>
  </si>
  <si>
    <t>31524576</t>
  </si>
  <si>
    <t>ООО "Аптека 222"</t>
  </si>
  <si>
    <t>6311062723</t>
  </si>
  <si>
    <t>28443915</t>
  </si>
  <si>
    <t>ООО "Аптека 245"</t>
  </si>
  <si>
    <t>6321112412</t>
  </si>
  <si>
    <t>29650479</t>
  </si>
  <si>
    <t>ООО "Аптека № 200"</t>
  </si>
  <si>
    <t>6382039537</t>
  </si>
  <si>
    <t>31752695</t>
  </si>
  <si>
    <t>ООО "Аптека №116"</t>
  </si>
  <si>
    <t>6381022820</t>
  </si>
  <si>
    <t>31684225</t>
  </si>
  <si>
    <t>ООО "Аптеки Самары"</t>
  </si>
  <si>
    <t>0277932998</t>
  </si>
  <si>
    <t>027701001</t>
  </si>
  <si>
    <t>31525043</t>
  </si>
  <si>
    <t>ООО "Аптеки мира"</t>
  </si>
  <si>
    <t>6315640020</t>
  </si>
  <si>
    <t>30810270</t>
  </si>
  <si>
    <t>ООО "Аптечный склад"</t>
  </si>
  <si>
    <t>6318176896</t>
  </si>
  <si>
    <t>31585433</t>
  </si>
  <si>
    <t>ООО "Арлан-Авто"</t>
  </si>
  <si>
    <t>6321388467</t>
  </si>
  <si>
    <t>31208732</t>
  </si>
  <si>
    <t>ООО "Арника"</t>
  </si>
  <si>
    <t>6312056730</t>
  </si>
  <si>
    <t>31523257</t>
  </si>
  <si>
    <t>ООО "Архи-Мед"</t>
  </si>
  <si>
    <t>631205318</t>
  </si>
  <si>
    <t>28443901</t>
  </si>
  <si>
    <t>ООО "Астра"</t>
  </si>
  <si>
    <t>6367656366</t>
  </si>
  <si>
    <t>31398328</t>
  </si>
  <si>
    <t>ООО "Атия"</t>
  </si>
  <si>
    <t>6311181512</t>
  </si>
  <si>
    <t>26318820</t>
  </si>
  <si>
    <t>ООО "АтомЭнергоСбыт Бизнес"</t>
  </si>
  <si>
    <t>4633017746</t>
  </si>
  <si>
    <t>772501001</t>
  </si>
  <si>
    <t>30990788</t>
  </si>
  <si>
    <t>ООО "Ашан Космопорт"</t>
  </si>
  <si>
    <t>7703270067</t>
  </si>
  <si>
    <t>508901001</t>
  </si>
  <si>
    <t>26322451</t>
  </si>
  <si>
    <t>ООО "БИАКСПЛЕН"</t>
  </si>
  <si>
    <t>5244013331</t>
  </si>
  <si>
    <t>31430118</t>
  </si>
  <si>
    <t>ООО "Байкал"</t>
  </si>
  <si>
    <t>6311109989</t>
  </si>
  <si>
    <t>132801001</t>
  </si>
  <si>
    <t>28454874</t>
  </si>
  <si>
    <t>ООО "Баня"</t>
  </si>
  <si>
    <t>6362013530</t>
  </si>
  <si>
    <t>31586049</t>
  </si>
  <si>
    <t>ООО "Белый Сервис"</t>
  </si>
  <si>
    <t>6311158739</t>
  </si>
  <si>
    <t>31430225</t>
  </si>
  <si>
    <t>ООО "Бетта-6"</t>
  </si>
  <si>
    <t>6312069707</t>
  </si>
  <si>
    <t>27937315</t>
  </si>
  <si>
    <t>ООО "Богатовское коммунальное хозяйство"</t>
  </si>
  <si>
    <t>6377015315</t>
  </si>
  <si>
    <t>31524323</t>
  </si>
  <si>
    <t>ООО "В-Фарма"</t>
  </si>
  <si>
    <t>6316270082</t>
  </si>
  <si>
    <t>31524293</t>
  </si>
  <si>
    <t>ООО "ВЕЛЕС"</t>
  </si>
  <si>
    <t>6317152934</t>
  </si>
  <si>
    <t>30812432</t>
  </si>
  <si>
    <t>ООО "ВИКТОРИЯ"</t>
  </si>
  <si>
    <t>6367059465</t>
  </si>
  <si>
    <t>28492063</t>
  </si>
  <si>
    <t>ООО "ВИТА ЛАЙН"</t>
  </si>
  <si>
    <t>6367052981</t>
  </si>
  <si>
    <t>28492031</t>
  </si>
  <si>
    <t>ООО "ВИТА"</t>
  </si>
  <si>
    <t>6311004721</t>
  </si>
  <si>
    <t>31658274</t>
  </si>
  <si>
    <t>ООО "ВКС"</t>
  </si>
  <si>
    <t>6316282271</t>
  </si>
  <si>
    <t>30810371</t>
  </si>
  <si>
    <t>ООО "ВМ сервис"</t>
  </si>
  <si>
    <t>6314018352</t>
  </si>
  <si>
    <t>28491296</t>
  </si>
  <si>
    <t>ООО "ВМсервис"</t>
  </si>
  <si>
    <t>31490548</t>
  </si>
  <si>
    <t>ООО "ВОДОЛЕЙ"</t>
  </si>
  <si>
    <t>0249008343</t>
  </si>
  <si>
    <t>024901001</t>
  </si>
  <si>
    <t>28488445</t>
  </si>
  <si>
    <t>ООО "ВОСТОК-ЛАДА"</t>
  </si>
  <si>
    <t>6321247219</t>
  </si>
  <si>
    <t>31433551</t>
  </si>
  <si>
    <t>ООО "Венера"</t>
  </si>
  <si>
    <t>6376066028</t>
  </si>
  <si>
    <t>31489850</t>
  </si>
  <si>
    <t>ООО "Верба"</t>
  </si>
  <si>
    <t>6318174578</t>
  </si>
  <si>
    <t>31489857</t>
  </si>
  <si>
    <t>ООО "Вереск"</t>
  </si>
  <si>
    <t>6318193588</t>
  </si>
  <si>
    <t>31525933</t>
  </si>
  <si>
    <t>6319239108</t>
  </si>
  <si>
    <t>30894809</t>
  </si>
  <si>
    <t>ООО "Вертикальная линия-С"</t>
  </si>
  <si>
    <t>6316146286</t>
  </si>
  <si>
    <t>28488646</t>
  </si>
  <si>
    <t>ООО "Весна"</t>
  </si>
  <si>
    <t>6311070330</t>
  </si>
  <si>
    <t>28491304</t>
  </si>
  <si>
    <t>ООО "Веста-М"</t>
  </si>
  <si>
    <t>6317029930</t>
  </si>
  <si>
    <t>31527269</t>
  </si>
  <si>
    <t>ООО "Ветеринарная клиника "Самарская Лука"</t>
  </si>
  <si>
    <t>6316182823</t>
  </si>
  <si>
    <t>31525490</t>
  </si>
  <si>
    <t>ООО "Ветцентр"</t>
  </si>
  <si>
    <t>6321343900</t>
  </si>
  <si>
    <t>31524841</t>
  </si>
  <si>
    <t>ООО "Вика"</t>
  </si>
  <si>
    <t>6325076211</t>
  </si>
  <si>
    <t>31524622</t>
  </si>
  <si>
    <t>ООО "Виола"</t>
  </si>
  <si>
    <t>6330024297</t>
  </si>
  <si>
    <t>31523585</t>
  </si>
  <si>
    <t>ООО "Виолафарм"</t>
  </si>
  <si>
    <t>6321109113</t>
  </si>
  <si>
    <t>30810358</t>
  </si>
  <si>
    <t>ООО "Вита Лайн"</t>
  </si>
  <si>
    <t>30810421</t>
  </si>
  <si>
    <t>ООО "Вита Мед Опт"</t>
  </si>
  <si>
    <t>6317072774</t>
  </si>
  <si>
    <t>30812409</t>
  </si>
  <si>
    <t>ООО "Вита"</t>
  </si>
  <si>
    <t>31525693</t>
  </si>
  <si>
    <t>ООО "ВитаминКа"</t>
  </si>
  <si>
    <t>6316215797</t>
  </si>
  <si>
    <t>30813236</t>
  </si>
  <si>
    <t>ООО "Витапроф"</t>
  </si>
  <si>
    <t>6321252628</t>
  </si>
  <si>
    <t>30813210</t>
  </si>
  <si>
    <t>ООО "Витафарм 1"</t>
  </si>
  <si>
    <t>6321236369</t>
  </si>
  <si>
    <t>30813227</t>
  </si>
  <si>
    <t>ООО "Витафарм" - аптечная сеть</t>
  </si>
  <si>
    <t>6321235171</t>
  </si>
  <si>
    <t>сельское поселение Владимировка</t>
  </si>
  <si>
    <t>36644403</t>
  </si>
  <si>
    <t>27566459</t>
  </si>
  <si>
    <t>ООО "Владимирское"</t>
  </si>
  <si>
    <t>6330053202</t>
  </si>
  <si>
    <t>30924132</t>
  </si>
  <si>
    <t>ООО "Водеко"</t>
  </si>
  <si>
    <t>6312135727</t>
  </si>
  <si>
    <t>31682513</t>
  </si>
  <si>
    <t>ООО "Водоканал Регион"</t>
  </si>
  <si>
    <t>6320073947</t>
  </si>
  <si>
    <t>30933675</t>
  </si>
  <si>
    <t>ООО "Водоканал"</t>
  </si>
  <si>
    <t>6330076954</t>
  </si>
  <si>
    <t>26798591</t>
  </si>
  <si>
    <t>ООО "ВодоканалСервис"</t>
  </si>
  <si>
    <t>6372009815</t>
  </si>
  <si>
    <t>31430235</t>
  </si>
  <si>
    <t>ООО "Волга"</t>
  </si>
  <si>
    <t>6315619589</t>
  </si>
  <si>
    <t>31238597</t>
  </si>
  <si>
    <t>ООО "ВолгаТрансАвто"</t>
  </si>
  <si>
    <t>6319199670</t>
  </si>
  <si>
    <t>28436415</t>
  </si>
  <si>
    <t>ООО "Волгатеплоснаб"</t>
  </si>
  <si>
    <t>6316178168</t>
  </si>
  <si>
    <t>31238708</t>
  </si>
  <si>
    <t>ООО "Волжская сетевая компания"</t>
  </si>
  <si>
    <t>6318035528</t>
  </si>
  <si>
    <t>31213195</t>
  </si>
  <si>
    <t>ООО "Волжский магистральный коллектор"</t>
  </si>
  <si>
    <t>6350025355</t>
  </si>
  <si>
    <t>26318982</t>
  </si>
  <si>
    <t>ООО "Волжский энергосервис"</t>
  </si>
  <si>
    <t>6376062915</t>
  </si>
  <si>
    <t>30377451</t>
  </si>
  <si>
    <t>ООО "ВымпелГаз"</t>
  </si>
  <si>
    <t>6311144944</t>
  </si>
  <si>
    <t>31649047</t>
  </si>
  <si>
    <t>ООО "ГС"</t>
  </si>
  <si>
    <t>6330098563</t>
  </si>
  <si>
    <t>27887061</t>
  </si>
  <si>
    <t>ООО "Газпром газораспределение Самара"</t>
  </si>
  <si>
    <t>6345009196</t>
  </si>
  <si>
    <t>26527683</t>
  </si>
  <si>
    <t>ООО "Газпром трансгаз Самара" (филиал  Управление по эксплуатации зданий и сооружений)</t>
  </si>
  <si>
    <t>6315000291</t>
  </si>
  <si>
    <t>631643004</t>
  </si>
  <si>
    <t>26527673</t>
  </si>
  <si>
    <t>ООО "Газпром трансгаз Самара" (филиал Управление технологического транспорта и специальной техники)</t>
  </si>
  <si>
    <t>631643002</t>
  </si>
  <si>
    <t>28488266</t>
  </si>
  <si>
    <t>ООО "Гарант-Авто"</t>
  </si>
  <si>
    <t>6312087350</t>
  </si>
  <si>
    <t>31527292</t>
  </si>
  <si>
    <t>ООО "Гиппократ"</t>
  </si>
  <si>
    <t>6314014710</t>
  </si>
  <si>
    <t>367013100</t>
  </si>
  <si>
    <t>городское поселение Междуреченск</t>
  </si>
  <si>
    <t>36642156</t>
  </si>
  <si>
    <t>31524333</t>
  </si>
  <si>
    <t>ООО "Голубая Лагуна"</t>
  </si>
  <si>
    <t>6355000202</t>
  </si>
  <si>
    <t>31526378</t>
  </si>
  <si>
    <t>ООО "Гордеев-Фарма"</t>
  </si>
  <si>
    <t>6321457093</t>
  </si>
  <si>
    <t>26836349</t>
  </si>
  <si>
    <t>ООО "Горный холод"</t>
  </si>
  <si>
    <t>6322028178</t>
  </si>
  <si>
    <t>28426538</t>
  </si>
  <si>
    <t>ООО "Городская служба эвакуации"</t>
  </si>
  <si>
    <t>6321292638</t>
  </si>
  <si>
    <t>30940579</t>
  </si>
  <si>
    <t>6311166419</t>
  </si>
  <si>
    <t>30813335</t>
  </si>
  <si>
    <t>ООО "Городской аптечный склад"</t>
  </si>
  <si>
    <t>6325024260</t>
  </si>
  <si>
    <t>31208872</t>
  </si>
  <si>
    <t>ООО "Городской аптечный склад+"</t>
  </si>
  <si>
    <t>6312089260</t>
  </si>
  <si>
    <t>28505006</t>
  </si>
  <si>
    <t>ООО "Городской экспресс"</t>
  </si>
  <si>
    <t>6318166986</t>
  </si>
  <si>
    <t>31433575</t>
  </si>
  <si>
    <t>ООО "Гранат"</t>
  </si>
  <si>
    <t>6318174793</t>
  </si>
  <si>
    <t>31423701</t>
  </si>
  <si>
    <t>ООО "Грейнрус Трейд"</t>
  </si>
  <si>
    <t>7704316187</t>
  </si>
  <si>
    <t>770401001</t>
  </si>
  <si>
    <t>28428525</t>
  </si>
  <si>
    <t>ООО "Губернская"</t>
  </si>
  <si>
    <t>6367652107</t>
  </si>
  <si>
    <t>31690032</t>
  </si>
  <si>
    <t>ООО "ДАКАНТ"</t>
  </si>
  <si>
    <t>6311181470</t>
  </si>
  <si>
    <t>31491498</t>
  </si>
  <si>
    <t>ООО "ДЕЛЬТА"</t>
  </si>
  <si>
    <t>1644016474</t>
  </si>
  <si>
    <t>164901001</t>
  </si>
  <si>
    <t>31585414</t>
  </si>
  <si>
    <t>ООО "ДК ТЛТ"</t>
  </si>
  <si>
    <t>6324114785</t>
  </si>
  <si>
    <t>30951632</t>
  </si>
  <si>
    <t>ООО "ДОРПЛЮС"</t>
  </si>
  <si>
    <t>6325070562</t>
  </si>
  <si>
    <t>31646162</t>
  </si>
  <si>
    <t>ООО "Двина"</t>
  </si>
  <si>
    <t>6315637210</t>
  </si>
  <si>
    <t>644201001</t>
  </si>
  <si>
    <t>31607302</t>
  </si>
  <si>
    <t>ООО "Девясил"</t>
  </si>
  <si>
    <t>0212006861</t>
  </si>
  <si>
    <t>021201001</t>
  </si>
  <si>
    <t>31517550</t>
  </si>
  <si>
    <t>ООО "Девятый ветропарк"</t>
  </si>
  <si>
    <t>7703477784</t>
  </si>
  <si>
    <t>770301001</t>
  </si>
  <si>
    <t>31524581</t>
  </si>
  <si>
    <t>ООО "Дежурная аптека"</t>
  </si>
  <si>
    <t>6321330629</t>
  </si>
  <si>
    <t>31523789</t>
  </si>
  <si>
    <t>ООО "Дезинфекционный Центр"</t>
  </si>
  <si>
    <t>6387004760</t>
  </si>
  <si>
    <t>31523784</t>
  </si>
  <si>
    <t>ООО "Декабрь"</t>
  </si>
  <si>
    <t>6321293840</t>
  </si>
  <si>
    <t>31585330</t>
  </si>
  <si>
    <t>ООО "Декс-Логистик"</t>
  </si>
  <si>
    <t>6312196977</t>
  </si>
  <si>
    <t>Межселенная территория Кинель-Черкасского муниципального района, включающая территорию чересполосного земельного участка</t>
  </si>
  <si>
    <t>36620701</t>
  </si>
  <si>
    <t>31228946</t>
  </si>
  <si>
    <t>ООО "Диалог плюс"</t>
  </si>
  <si>
    <t>6315640774</t>
  </si>
  <si>
    <t>31525645</t>
  </si>
  <si>
    <t>ООО "Диастом. Клиника Доктора Древина"</t>
  </si>
  <si>
    <t>6321172348</t>
  </si>
  <si>
    <t>31343149</t>
  </si>
  <si>
    <t>ООО "Дилина-Центр-С"</t>
  </si>
  <si>
    <t>6316079449</t>
  </si>
  <si>
    <t>31585454</t>
  </si>
  <si>
    <t>ООО "Дис-Авто"</t>
  </si>
  <si>
    <t>6330092804</t>
  </si>
  <si>
    <t>28263191</t>
  </si>
  <si>
    <t>ООО "Долина-Центр-С"</t>
  </si>
  <si>
    <t>31435864</t>
  </si>
  <si>
    <t>ООО "Донсеть"</t>
  </si>
  <si>
    <t>6312197480</t>
  </si>
  <si>
    <t>30898982</t>
  </si>
  <si>
    <t>ООО "ЕЭС-Гарант"</t>
  </si>
  <si>
    <t>5024173259</t>
  </si>
  <si>
    <t>561243001</t>
  </si>
  <si>
    <t>31699771</t>
  </si>
  <si>
    <t>ООО "ЖКС"</t>
  </si>
  <si>
    <t>6330072646</t>
  </si>
  <si>
    <t>31481702</t>
  </si>
  <si>
    <t>ООО "ЖЭРП Поволжское"</t>
  </si>
  <si>
    <t>6324090541</t>
  </si>
  <si>
    <t>26495927</t>
  </si>
  <si>
    <t>ООО "ЖЭУ 110 "А"</t>
  </si>
  <si>
    <t>6315567468</t>
  </si>
  <si>
    <t>31209854</t>
  </si>
  <si>
    <t>ООО "Жасмин"</t>
  </si>
  <si>
    <t>6315637122</t>
  </si>
  <si>
    <t>31699565</t>
  </si>
  <si>
    <t>ООО "Жилсервис"</t>
  </si>
  <si>
    <t>6313543447</t>
  </si>
  <si>
    <t>31325145</t>
  </si>
  <si>
    <t>ООО "ЗДРАВИЦА"</t>
  </si>
  <si>
    <t>2130121793</t>
  </si>
  <si>
    <t>213001001</t>
  </si>
  <si>
    <t>30984296</t>
  </si>
  <si>
    <t>ООО "ЗПП-Энерго"</t>
  </si>
  <si>
    <t>6312073196</t>
  </si>
  <si>
    <t>31433610</t>
  </si>
  <si>
    <t>ООО "Здоровые Люди Аэропорты"</t>
  </si>
  <si>
    <t>5257079516</t>
  </si>
  <si>
    <t>31527500</t>
  </si>
  <si>
    <t>ООО "Здоровые наследники"</t>
  </si>
  <si>
    <t>6316183190</t>
  </si>
  <si>
    <t>31535324</t>
  </si>
  <si>
    <t>ООО "Здоровый Стиль"</t>
  </si>
  <si>
    <t>6318194662</t>
  </si>
  <si>
    <t>28150493</t>
  </si>
  <si>
    <t>ООО "Здоровый век"</t>
  </si>
  <si>
    <t>2128049028</t>
  </si>
  <si>
    <t>30812626</t>
  </si>
  <si>
    <t>ООО "Здоровый стиль"</t>
  </si>
  <si>
    <t>28426983</t>
  </si>
  <si>
    <t>ООО "Зеленоглазое такси"</t>
  </si>
  <si>
    <t>6382042762</t>
  </si>
  <si>
    <t>28488459</t>
  </si>
  <si>
    <t>ООО "ИНСТРУМЕНТАЛЬНОЕ ОБЕСПЕЧЕНИЕ"</t>
  </si>
  <si>
    <t>6316076543</t>
  </si>
  <si>
    <t>31431850</t>
  </si>
  <si>
    <t>ООО "ИТРА"</t>
  </si>
  <si>
    <t>6312053506</t>
  </si>
  <si>
    <t>31523656</t>
  </si>
  <si>
    <t>631205350</t>
  </si>
  <si>
    <t>31585385</t>
  </si>
  <si>
    <t>ООО "Ивинг-Авто"</t>
  </si>
  <si>
    <t>6312197650</t>
  </si>
  <si>
    <t>30813296</t>
  </si>
  <si>
    <t>ООО "Идеал"</t>
  </si>
  <si>
    <t>6330051540</t>
  </si>
  <si>
    <t>26794654</t>
  </si>
  <si>
    <t>ООО "Ижэнергосбыт"</t>
  </si>
  <si>
    <t>1834024515</t>
  </si>
  <si>
    <t>184001001</t>
  </si>
  <si>
    <t>31523576</t>
  </si>
  <si>
    <t>ООО "Изумруд"</t>
  </si>
  <si>
    <t>6325040293</t>
  </si>
  <si>
    <t>31654189</t>
  </si>
  <si>
    <t>6314035372</t>
  </si>
  <si>
    <t>583701001</t>
  </si>
  <si>
    <t>28857925</t>
  </si>
  <si>
    <t>ООО "Империал-Авто"</t>
  </si>
  <si>
    <t>6322035256</t>
  </si>
  <si>
    <t>632002003</t>
  </si>
  <si>
    <t>31523596</t>
  </si>
  <si>
    <t>ООО "Импульс"</t>
  </si>
  <si>
    <t>6312096732</t>
  </si>
  <si>
    <t>28488523</t>
  </si>
  <si>
    <t>ООО "ИнТехСервис"</t>
  </si>
  <si>
    <t>6312105384</t>
  </si>
  <si>
    <t>27855290</t>
  </si>
  <si>
    <t>ООО "Инженерные изыскания"</t>
  </si>
  <si>
    <t>1103029229</t>
  </si>
  <si>
    <t>352801001</t>
  </si>
  <si>
    <t>31222831</t>
  </si>
  <si>
    <t>ООО "Инжиниринг сетеком"</t>
  </si>
  <si>
    <t>6312188567</t>
  </si>
  <si>
    <t>30810384</t>
  </si>
  <si>
    <t>ООО "Инновационные технологии"</t>
  </si>
  <si>
    <t>6318176649</t>
  </si>
  <si>
    <t>31524318</t>
  </si>
  <si>
    <t>ООО "Инсити-мед"</t>
  </si>
  <si>
    <t>6313559214</t>
  </si>
  <si>
    <t>28857929</t>
  </si>
  <si>
    <t>ООО "Интерколор"</t>
  </si>
  <si>
    <t>6321068820</t>
  </si>
  <si>
    <t>31524769</t>
  </si>
  <si>
    <t>ООО "Иртыш"</t>
  </si>
  <si>
    <t>6316166540</t>
  </si>
  <si>
    <t>сельское поселение Шилан</t>
  </si>
  <si>
    <t>36628440</t>
  </si>
  <si>
    <t>27794280</t>
  </si>
  <si>
    <t>ООО "Исток"</t>
  </si>
  <si>
    <t>6311132762</t>
  </si>
  <si>
    <t>30812639</t>
  </si>
  <si>
    <t>ООО "Источник  здоровья"</t>
  </si>
  <si>
    <t>6318189888</t>
  </si>
  <si>
    <t>31208917</t>
  </si>
  <si>
    <t>ООО "Июнь"</t>
  </si>
  <si>
    <t>6321289201</t>
  </si>
  <si>
    <t>644301001</t>
  </si>
  <si>
    <t>31523013</t>
  </si>
  <si>
    <t>ООО "КДМЦ"</t>
  </si>
  <si>
    <t>6315538040</t>
  </si>
  <si>
    <t>28815228</t>
  </si>
  <si>
    <t>ООО "КИА Сервис на Московском"</t>
  </si>
  <si>
    <t>6319167213</t>
  </si>
  <si>
    <t>31699691</t>
  </si>
  <si>
    <t>ООО "КОНОР"</t>
  </si>
  <si>
    <t>5047191582</t>
  </si>
  <si>
    <t>504701001</t>
  </si>
  <si>
    <t>31447723</t>
  </si>
  <si>
    <t>ООО "КОНСУЛЬТАНТ"</t>
  </si>
  <si>
    <t>6312131948</t>
  </si>
  <si>
    <t>31525346</t>
  </si>
  <si>
    <t>ООО "КПК-Развитие"</t>
  </si>
  <si>
    <t>6314023063</t>
  </si>
  <si>
    <t>31585491</t>
  </si>
  <si>
    <t>ООО "КТС"</t>
  </si>
  <si>
    <t>6376029153</t>
  </si>
  <si>
    <t>28489696</t>
  </si>
  <si>
    <t>ООО "КШП Виктория"</t>
  </si>
  <si>
    <t>6311131279</t>
  </si>
  <si>
    <t>26559006</t>
  </si>
  <si>
    <t>ООО "КЭС"</t>
  </si>
  <si>
    <t>2308138781</t>
  </si>
  <si>
    <t>230801001</t>
  </si>
  <si>
    <t>31430254</t>
  </si>
  <si>
    <t>ООО "Каштан"</t>
  </si>
  <si>
    <t>6316166483</t>
  </si>
  <si>
    <t>732601001</t>
  </si>
  <si>
    <t>31433630</t>
  </si>
  <si>
    <t>ООО "Кедр"</t>
  </si>
  <si>
    <t>6315619557</t>
  </si>
  <si>
    <t>28489654</t>
  </si>
  <si>
    <t>ООО "Кировский комбинат школьного питания"</t>
  </si>
  <si>
    <t>6312065420</t>
  </si>
  <si>
    <t>31527365</t>
  </si>
  <si>
    <t>ООО "Клиника Шараповой"</t>
  </si>
  <si>
    <t>6311060638</t>
  </si>
  <si>
    <t>31527110</t>
  </si>
  <si>
    <t>ООО "Клиника доктора Пономарева"</t>
  </si>
  <si>
    <t>6324045901</t>
  </si>
  <si>
    <t>30810449</t>
  </si>
  <si>
    <t>ООО "Клиникал Медикал Сервис"</t>
  </si>
  <si>
    <t>6311055356</t>
  </si>
  <si>
    <t>27831126</t>
  </si>
  <si>
    <t>ООО "Компания Стрейд"</t>
  </si>
  <si>
    <t>6316090450</t>
  </si>
  <si>
    <t>31337231</t>
  </si>
  <si>
    <t>ООО "Компаньон-Самара"</t>
  </si>
  <si>
    <t>6316168635</t>
  </si>
  <si>
    <t>27883109</t>
  </si>
  <si>
    <t>ООО "Комфорт Дом"</t>
  </si>
  <si>
    <t>6324016308</t>
  </si>
  <si>
    <t>28489710</t>
  </si>
  <si>
    <t>ООО "Кондитерское"</t>
  </si>
  <si>
    <t>6311012722</t>
  </si>
  <si>
    <t>31585580</t>
  </si>
  <si>
    <t>ООО "Контроль-Центр"</t>
  </si>
  <si>
    <t>6324104339</t>
  </si>
  <si>
    <t>31513663</t>
  </si>
  <si>
    <t>ООО "Кошелев менеджмент"</t>
  </si>
  <si>
    <t>7327072119</t>
  </si>
  <si>
    <t>28428518</t>
  </si>
  <si>
    <t>ООО "Красноармейскавтосервис"</t>
  </si>
  <si>
    <t>6375192284</t>
  </si>
  <si>
    <t>28489661</t>
  </si>
  <si>
    <t>ООО "Красноглинский комбинат школьного питания"</t>
  </si>
  <si>
    <t>6313536457</t>
  </si>
  <si>
    <t>31365983</t>
  </si>
  <si>
    <t>ООО "Красноярская ТЭК"</t>
  </si>
  <si>
    <t>6376027942</t>
  </si>
  <si>
    <t>31522673</t>
  </si>
  <si>
    <t>ООО "Креон"</t>
  </si>
  <si>
    <t>6311063981</t>
  </si>
  <si>
    <t>31446203</t>
  </si>
  <si>
    <t>ООО "Криста"</t>
  </si>
  <si>
    <t>6325014053</t>
  </si>
  <si>
    <t>31041051</t>
  </si>
  <si>
    <t>ООО "ЛДВ"</t>
  </si>
  <si>
    <t>6324059936</t>
  </si>
  <si>
    <t>31181583</t>
  </si>
  <si>
    <t>ООО "Лавр"</t>
  </si>
  <si>
    <t>6319151654</t>
  </si>
  <si>
    <t>132701001</t>
  </si>
  <si>
    <t>31585560</t>
  </si>
  <si>
    <t>ООО "Лидер"</t>
  </si>
  <si>
    <t>6318050195</t>
  </si>
  <si>
    <t>31524652</t>
  </si>
  <si>
    <t>ООО "Лилия"</t>
  </si>
  <si>
    <t>6316259160</t>
  </si>
  <si>
    <t>31585476</t>
  </si>
  <si>
    <t>ООО "Логик ДК"</t>
  </si>
  <si>
    <t>6318050445</t>
  </si>
  <si>
    <t>28427030</t>
  </si>
  <si>
    <t>ООО "Логистика Сервис"</t>
  </si>
  <si>
    <t>6367032791</t>
  </si>
  <si>
    <t>31525321</t>
  </si>
  <si>
    <t>ООО "МАЙТ"</t>
  </si>
  <si>
    <t>6311088577</t>
  </si>
  <si>
    <t>28491512</t>
  </si>
  <si>
    <t>ООО "МАКФАРМА"</t>
  </si>
  <si>
    <t>6318196388</t>
  </si>
  <si>
    <t>31526426</t>
  </si>
  <si>
    <t>ООО "МАФ"</t>
  </si>
  <si>
    <t>6315659091</t>
  </si>
  <si>
    <t>28426634</t>
  </si>
  <si>
    <t>ООО "МДМ"</t>
  </si>
  <si>
    <t>6368002912</t>
  </si>
  <si>
    <t>31525710</t>
  </si>
  <si>
    <t>ООО "МЕГА"</t>
  </si>
  <si>
    <t>6313557721</t>
  </si>
  <si>
    <t>30813223</t>
  </si>
  <si>
    <t>ООО "МЕЛОН"</t>
  </si>
  <si>
    <t>6382025157</t>
  </si>
  <si>
    <t>31524508</t>
  </si>
  <si>
    <t>ООО "МИЛАНА"</t>
  </si>
  <si>
    <t>6319134747</t>
  </si>
  <si>
    <t>31525856</t>
  </si>
  <si>
    <t>ООО "МИЛЛИ"</t>
  </si>
  <si>
    <t>7743532400</t>
  </si>
  <si>
    <t>31525460</t>
  </si>
  <si>
    <t>ООО "МКГЦ Оториноларингологии и Эстетической Медицины"</t>
  </si>
  <si>
    <t>6311186503</t>
  </si>
  <si>
    <t>31526338</t>
  </si>
  <si>
    <t>ООО "ММ-ФАРМ"</t>
  </si>
  <si>
    <t>6381020798</t>
  </si>
  <si>
    <t>31525455</t>
  </si>
  <si>
    <t>ООО "МНС"</t>
  </si>
  <si>
    <t>6323067853</t>
  </si>
  <si>
    <t>26805950</t>
  </si>
  <si>
    <t>ООО "МНСК"</t>
  </si>
  <si>
    <t>6350009547</t>
  </si>
  <si>
    <t>30812423</t>
  </si>
  <si>
    <t>ООО "МОСТ"</t>
  </si>
  <si>
    <t>6367059458</t>
  </si>
  <si>
    <t>31214277</t>
  </si>
  <si>
    <t>ООО "МТС ЭНЕРГО"</t>
  </si>
  <si>
    <t>9709006506</t>
  </si>
  <si>
    <t>31417412</t>
  </si>
  <si>
    <t>ООО "Магнит Фарма"</t>
  </si>
  <si>
    <t>7702420263</t>
  </si>
  <si>
    <t>231101001</t>
  </si>
  <si>
    <t>28147378</t>
  </si>
  <si>
    <t>ООО "МагнитЭнерго"</t>
  </si>
  <si>
    <t>7715902899</t>
  </si>
  <si>
    <t>31316909</t>
  </si>
  <si>
    <t>ООО "Магнолия"</t>
  </si>
  <si>
    <t>6311997188</t>
  </si>
  <si>
    <t>31585538</t>
  </si>
  <si>
    <t>ООО "Максис"</t>
  </si>
  <si>
    <t>6312202243</t>
  </si>
  <si>
    <t>31523804</t>
  </si>
  <si>
    <t>ООО "Мед-Сервис"</t>
  </si>
  <si>
    <t>6321110574</t>
  </si>
  <si>
    <t>28492052</t>
  </si>
  <si>
    <t>ООО "МедФарм"</t>
  </si>
  <si>
    <t>6315631628</t>
  </si>
  <si>
    <t>28492038</t>
  </si>
  <si>
    <t>ООО "Медикал сервис компани"</t>
  </si>
  <si>
    <t>6316157513</t>
  </si>
  <si>
    <t>31535201</t>
  </si>
  <si>
    <t>ООО "Медицинская Компания "Реавиз"</t>
  </si>
  <si>
    <t>6315014223</t>
  </si>
  <si>
    <t>31540074</t>
  </si>
  <si>
    <t>ООО "Медлайн Фарм"</t>
  </si>
  <si>
    <t>6319247596</t>
  </si>
  <si>
    <t>31525624</t>
  </si>
  <si>
    <t>ООО "Медсервис"</t>
  </si>
  <si>
    <t>6317134678</t>
  </si>
  <si>
    <t>31535259</t>
  </si>
  <si>
    <t>ООО "Медуница"</t>
  </si>
  <si>
    <t>6318194670</t>
  </si>
  <si>
    <t>31523763</t>
  </si>
  <si>
    <t>ООО "Мелисса"</t>
  </si>
  <si>
    <t>6372020174</t>
  </si>
  <si>
    <t>30990831</t>
  </si>
  <si>
    <t>ООО "Метро Кэш энд Керри" (ул.Уральская)</t>
  </si>
  <si>
    <t>7704218694</t>
  </si>
  <si>
    <t>631445001</t>
  </si>
  <si>
    <t>30990845</t>
  </si>
  <si>
    <t>ООО "Метро Кэш энд Керри, г.Тольятти</t>
  </si>
  <si>
    <t>632143001</t>
  </si>
  <si>
    <t>30990818</t>
  </si>
  <si>
    <t>ООО "Метро Кэш энд Кэрри" г.Самара (Моск.шоссе)</t>
  </si>
  <si>
    <t>631203001</t>
  </si>
  <si>
    <t>30990801</t>
  </si>
  <si>
    <t>ООО "Метро Кэш энд Кэрри" региональный</t>
  </si>
  <si>
    <t>774901001</t>
  </si>
  <si>
    <t>31585409</t>
  </si>
  <si>
    <t>ООО "Мика-Сервис"</t>
  </si>
  <si>
    <t>6321420382</t>
  </si>
  <si>
    <t>30813246</t>
  </si>
  <si>
    <t>ООО "Милана"</t>
  </si>
  <si>
    <t>6316013342</t>
  </si>
  <si>
    <t>31523008</t>
  </si>
  <si>
    <t>ООО "НАБ-ФАРМ"</t>
  </si>
  <si>
    <t>6376062753</t>
  </si>
  <si>
    <t>31525219</t>
  </si>
  <si>
    <t>ООО "НИКА ЛТД"</t>
  </si>
  <si>
    <t>6325020025</t>
  </si>
  <si>
    <t>31526151</t>
  </si>
  <si>
    <t>ООО "НИКА-МЕД"</t>
  </si>
  <si>
    <t>6318132105</t>
  </si>
  <si>
    <t>31699658</t>
  </si>
  <si>
    <t>ООО "НПФ "Муниципал"</t>
  </si>
  <si>
    <t>6315557124</t>
  </si>
  <si>
    <t>31524117</t>
  </si>
  <si>
    <t>ООО "Наталия"</t>
  </si>
  <si>
    <t>6318050276</t>
  </si>
  <si>
    <t>31525495</t>
  </si>
  <si>
    <t>ООО "Наука"</t>
  </si>
  <si>
    <t>6316167230</t>
  </si>
  <si>
    <t>31212622</t>
  </si>
  <si>
    <t>ООО "Нева"</t>
  </si>
  <si>
    <t>6318193683</t>
  </si>
  <si>
    <t>30990882</t>
  </si>
  <si>
    <t>ООО "Неотрейд"</t>
  </si>
  <si>
    <t>6321075658</t>
  </si>
  <si>
    <t>31426402</t>
  </si>
  <si>
    <t>ООО "Нефтегаз"</t>
  </si>
  <si>
    <t>6319141600</t>
  </si>
  <si>
    <t>28489675</t>
  </si>
  <si>
    <t>ООО "Новая компания. Комбинат школьного питания № 1"</t>
  </si>
  <si>
    <t>6313006957</t>
  </si>
  <si>
    <t>30403573</t>
  </si>
  <si>
    <t>ООО "Новокуйбышевская Служба Эвакуации"</t>
  </si>
  <si>
    <t>6330067974</t>
  </si>
  <si>
    <t>30813218</t>
  </si>
  <si>
    <t>ООО "Новофарм"</t>
  </si>
  <si>
    <t>6321244088</t>
  </si>
  <si>
    <t>31433695</t>
  </si>
  <si>
    <t>ООО "Ноябрь"</t>
  </si>
  <si>
    <t>6324029956</t>
  </si>
  <si>
    <t>732801001</t>
  </si>
  <si>
    <t>31524816</t>
  </si>
  <si>
    <t>ООО "ОМЕЛИС"</t>
  </si>
  <si>
    <t>6345012079</t>
  </si>
  <si>
    <t>сельское поселение Светлое Поле</t>
  </si>
  <si>
    <t>36628424</t>
  </si>
  <si>
    <t>31764387</t>
  </si>
  <si>
    <t>ООО "Обслуживающая организация "КОМФОРТ"</t>
  </si>
  <si>
    <t>6316266752</t>
  </si>
  <si>
    <t>31525382</t>
  </si>
  <si>
    <t>ООО "Озон Фарм"</t>
  </si>
  <si>
    <t>6345022831</t>
  </si>
  <si>
    <t>28491610</t>
  </si>
  <si>
    <t>ООО "Озон"</t>
  </si>
  <si>
    <t>6345002063</t>
  </si>
  <si>
    <t>31043222</t>
  </si>
  <si>
    <t>ООО "Олимп-А"</t>
  </si>
  <si>
    <t>6318006439</t>
  </si>
  <si>
    <t>31523915</t>
  </si>
  <si>
    <t>ООО "Омега-3"</t>
  </si>
  <si>
    <t>6345018730</t>
  </si>
  <si>
    <t>31586058</t>
  </si>
  <si>
    <t>ООО "Осмотравто"</t>
  </si>
  <si>
    <t>6312197240</t>
  </si>
  <si>
    <t>28491333</t>
  </si>
  <si>
    <t>ООО "ПАС"</t>
  </si>
  <si>
    <t>6311070202</t>
  </si>
  <si>
    <t>28426680</t>
  </si>
  <si>
    <t>ООО "ПАСС"</t>
  </si>
  <si>
    <t>6324023898</t>
  </si>
  <si>
    <t>28436494</t>
  </si>
  <si>
    <t>ООО "ПОВТОР"</t>
  </si>
  <si>
    <t>6323085370</t>
  </si>
  <si>
    <t>28491354</t>
  </si>
  <si>
    <t>ООО "ПРАНАФАРМ"</t>
  </si>
  <si>
    <t>6316059876</t>
  </si>
  <si>
    <t>28488721</t>
  </si>
  <si>
    <t>ООО "ПРИБОР-ЦЕНТР"</t>
  </si>
  <si>
    <t>6319174250</t>
  </si>
  <si>
    <t>31677918</t>
  </si>
  <si>
    <t>ООО "ПРОАПТЕКА"</t>
  </si>
  <si>
    <t>9715268877</t>
  </si>
  <si>
    <t>30809890</t>
  </si>
  <si>
    <t>ООО "ПРОКСИМА"</t>
  </si>
  <si>
    <t>6312131754</t>
  </si>
  <si>
    <t>31522583</t>
  </si>
  <si>
    <t>ООО "ПУЛЬС Самара"</t>
  </si>
  <si>
    <t>5611053132</t>
  </si>
  <si>
    <t>31173145</t>
  </si>
  <si>
    <t>ООО "ПЭСК"</t>
  </si>
  <si>
    <t>6324049550</t>
  </si>
  <si>
    <t>30813375</t>
  </si>
  <si>
    <t>ООО "Панацея"</t>
  </si>
  <si>
    <t>6350008920</t>
  </si>
  <si>
    <t>30354306</t>
  </si>
  <si>
    <t>ООО "Паркинг"</t>
  </si>
  <si>
    <t>6315603758</t>
  </si>
  <si>
    <t>31585461</t>
  </si>
  <si>
    <t>ООО "Партнер Авто"</t>
  </si>
  <si>
    <t>6316263060</t>
  </si>
  <si>
    <t>30915754</t>
  </si>
  <si>
    <t>ООО "Партнер Транс"</t>
  </si>
  <si>
    <t>6350023534</t>
  </si>
  <si>
    <t>31525450</t>
  </si>
  <si>
    <t>ООО "Первая Частная Скорая Помощь"</t>
  </si>
  <si>
    <t>6315563544</t>
  </si>
  <si>
    <t>31430546</t>
  </si>
  <si>
    <t>ООО "Первоцвет"</t>
  </si>
  <si>
    <t>6315619571</t>
  </si>
  <si>
    <t>31586130</t>
  </si>
  <si>
    <t>ООО "Перспектива"</t>
  </si>
  <si>
    <t>6312154960</t>
  </si>
  <si>
    <t>27831116</t>
  </si>
  <si>
    <t>ООО "Поволжская сетевая компания"</t>
  </si>
  <si>
    <t>6324023834</t>
  </si>
  <si>
    <t>31525635</t>
  </si>
  <si>
    <t>ООО "Поволжский Институт Красоты"</t>
  </si>
  <si>
    <t>6324093920</t>
  </si>
  <si>
    <t>31524935</t>
  </si>
  <si>
    <t>ООО "Подорожник"</t>
  </si>
  <si>
    <t>6318174560</t>
  </si>
  <si>
    <t>28979693</t>
  </si>
  <si>
    <t>ООО "Приволжсктранс"</t>
  </si>
  <si>
    <t>6330063338</t>
  </si>
  <si>
    <t>31525268</t>
  </si>
  <si>
    <t>ООО "Продпромтовары"</t>
  </si>
  <si>
    <t>6314002225</t>
  </si>
  <si>
    <t>31523317</t>
  </si>
  <si>
    <t>ООО "ПромТрейд"</t>
  </si>
  <si>
    <t>6321301561</t>
  </si>
  <si>
    <t>28459397</t>
  </si>
  <si>
    <t>ООО "Промкриоген-техцентр"</t>
  </si>
  <si>
    <t>6321307669</t>
  </si>
  <si>
    <t>30873436</t>
  </si>
  <si>
    <t>ООО "Промышленные технологии"</t>
  </si>
  <si>
    <t>6316174766</t>
  </si>
  <si>
    <t>31525151</t>
  </si>
  <si>
    <t>ООО "Протек"</t>
  </si>
  <si>
    <t>6325041515</t>
  </si>
  <si>
    <t>26318850</t>
  </si>
  <si>
    <t>ООО "Р-Энергия"</t>
  </si>
  <si>
    <t>6229054695</t>
  </si>
  <si>
    <t>623401001</t>
  </si>
  <si>
    <t>28488322</t>
  </si>
  <si>
    <t>ООО "РАЗВИТИЕ"</t>
  </si>
  <si>
    <t>6350003390</t>
  </si>
  <si>
    <t>31585322</t>
  </si>
  <si>
    <t>ООО "РДЦ Тольятти-Авто"</t>
  </si>
  <si>
    <t>6324061004</t>
  </si>
  <si>
    <t>31346724</t>
  </si>
  <si>
    <t>ООО "РИКАСТ"</t>
  </si>
  <si>
    <t>6311181488</t>
  </si>
  <si>
    <t>31431738</t>
  </si>
  <si>
    <t>ООО "РИТМ"</t>
  </si>
  <si>
    <t>5408270524</t>
  </si>
  <si>
    <t>540401001</t>
  </si>
  <si>
    <t>26416221</t>
  </si>
  <si>
    <t>ООО "РН-Энерго"</t>
  </si>
  <si>
    <t>7706525041</t>
  </si>
  <si>
    <t>31506311</t>
  </si>
  <si>
    <t>ООО "РСК"</t>
  </si>
  <si>
    <t>6317145503</t>
  </si>
  <si>
    <t>28425949</t>
  </si>
  <si>
    <t>ООО "РТ-Запчасть"</t>
  </si>
  <si>
    <t>6323079087</t>
  </si>
  <si>
    <t>30920448</t>
  </si>
  <si>
    <t>ООО "РТ-Энерго"</t>
  </si>
  <si>
    <t>7729663922</t>
  </si>
  <si>
    <t>770501001</t>
  </si>
  <si>
    <t>31526297</t>
  </si>
  <si>
    <t>ООО "РТМ-Премьер"</t>
  </si>
  <si>
    <t>6323048321</t>
  </si>
  <si>
    <t>28488252</t>
  </si>
  <si>
    <t>ООО "РЦБДД"</t>
  </si>
  <si>
    <t>6319709748</t>
  </si>
  <si>
    <t>31699788</t>
  </si>
  <si>
    <t>ООО "Рассвет"</t>
  </si>
  <si>
    <t>6315646984</t>
  </si>
  <si>
    <t>31586146</t>
  </si>
  <si>
    <t>ООО "Реал"</t>
  </si>
  <si>
    <t>6312153927</t>
  </si>
  <si>
    <t>31370248</t>
  </si>
  <si>
    <t>ООО "Регион Энерго"</t>
  </si>
  <si>
    <t>6311182121</t>
  </si>
  <si>
    <t>31464282</t>
  </si>
  <si>
    <t>ООО "Региональная сетевая компания"</t>
  </si>
  <si>
    <t>6330090677</t>
  </si>
  <si>
    <t>26836345</t>
  </si>
  <si>
    <t>ООО "Региональные электрические сети"</t>
  </si>
  <si>
    <t>6318183371</t>
  </si>
  <si>
    <t>28456550</t>
  </si>
  <si>
    <t>ООО "Резерв"</t>
  </si>
  <si>
    <t>6312081863</t>
  </si>
  <si>
    <t>31540100</t>
  </si>
  <si>
    <t>ООО "Ригла"</t>
  </si>
  <si>
    <t>7724211288</t>
  </si>
  <si>
    <t>30346043</t>
  </si>
  <si>
    <t>ООО "Ритм"</t>
  </si>
  <si>
    <t>540801001</t>
  </si>
  <si>
    <t>26801687</t>
  </si>
  <si>
    <t>ООО "Родник"</t>
  </si>
  <si>
    <t>6369012230</t>
  </si>
  <si>
    <t>сельское поселение Романовка</t>
  </si>
  <si>
    <t>36644422</t>
  </si>
  <si>
    <t>26779513</t>
  </si>
  <si>
    <t>ООО "Романовское"</t>
  </si>
  <si>
    <t>6362015094</t>
  </si>
  <si>
    <t>27015420</t>
  </si>
  <si>
    <t>ООО "Рона"</t>
  </si>
  <si>
    <t>6367650886</t>
  </si>
  <si>
    <t>732504001</t>
  </si>
  <si>
    <t>28443894</t>
  </si>
  <si>
    <t>28858030</t>
  </si>
  <si>
    <t>ООО "РосВэнмаршрут"</t>
  </si>
  <si>
    <t>6322021623</t>
  </si>
  <si>
    <t>28815224</t>
  </si>
  <si>
    <t>ООО "Русь"</t>
  </si>
  <si>
    <t>6357041613</t>
  </si>
  <si>
    <t>сельское поселение Студенецы</t>
  </si>
  <si>
    <t>36644423</t>
  </si>
  <si>
    <t>31359226</t>
  </si>
  <si>
    <t>6330088702</t>
  </si>
  <si>
    <t>633001000</t>
  </si>
  <si>
    <t>31401097</t>
  </si>
  <si>
    <t>26406211</t>
  </si>
  <si>
    <t>ООО "Русэнергоресурс"</t>
  </si>
  <si>
    <t>7706288496</t>
  </si>
  <si>
    <t>26502786</t>
  </si>
  <si>
    <t>ООО "Русэнергосбыт"</t>
  </si>
  <si>
    <t>7706284124</t>
  </si>
  <si>
    <t>31525000</t>
  </si>
  <si>
    <t>ООО "Рябина"</t>
  </si>
  <si>
    <t>6319710310</t>
  </si>
  <si>
    <t>31524423</t>
  </si>
  <si>
    <t>ООО "С-фарм"</t>
  </si>
  <si>
    <t>6317149353</t>
  </si>
  <si>
    <t>31699459</t>
  </si>
  <si>
    <t>ООО "САМАРАЭКОТРАНС"</t>
  </si>
  <si>
    <t>6318038102</t>
  </si>
  <si>
    <t>26383164</t>
  </si>
  <si>
    <t>ООО "СВГК"</t>
  </si>
  <si>
    <t>6314012801</t>
  </si>
  <si>
    <t>31523753</t>
  </si>
  <si>
    <t>ООО "СВС"</t>
  </si>
  <si>
    <t>6315514508</t>
  </si>
  <si>
    <t>30387746</t>
  </si>
  <si>
    <t>ООО "СВЭСКО"</t>
  </si>
  <si>
    <t>6324062030</t>
  </si>
  <si>
    <t>31490508</t>
  </si>
  <si>
    <t>ООО "СИТЭК"</t>
  </si>
  <si>
    <t>5837017859</t>
  </si>
  <si>
    <t>31209063</t>
  </si>
  <si>
    <t>ООО "СКАН-ФО"</t>
  </si>
  <si>
    <t>7328509698</t>
  </si>
  <si>
    <t>сельское поселение Давыдовка</t>
  </si>
  <si>
    <t>36636404</t>
  </si>
  <si>
    <t>31699750</t>
  </si>
  <si>
    <t>ООО "СМУ-2"</t>
  </si>
  <si>
    <t>6380000990</t>
  </si>
  <si>
    <t>638001001</t>
  </si>
  <si>
    <t>31525720</t>
  </si>
  <si>
    <t>ООО "СП "Ортодонт"</t>
  </si>
  <si>
    <t>6312037720</t>
  </si>
  <si>
    <t>31388770</t>
  </si>
  <si>
    <t>ООО "СП Лидер"</t>
  </si>
  <si>
    <t>6330072879</t>
  </si>
  <si>
    <t>28262841</t>
  </si>
  <si>
    <t>ООО "СПЕЦАВТОМАТИКА"</t>
  </si>
  <si>
    <t>6323074392</t>
  </si>
  <si>
    <t>28488574</t>
  </si>
  <si>
    <t>ООО "СТО"</t>
  </si>
  <si>
    <t>6318223850</t>
  </si>
  <si>
    <t>28815798</t>
  </si>
  <si>
    <t>6316129795</t>
  </si>
  <si>
    <t>26322492</t>
  </si>
  <si>
    <t>ООО "СТРОММАШИНА"</t>
  </si>
  <si>
    <t>6318128028</t>
  </si>
  <si>
    <t>31438609</t>
  </si>
  <si>
    <t>ООО "СТЭК"</t>
  </si>
  <si>
    <t>6312195268</t>
  </si>
  <si>
    <t>31628204</t>
  </si>
  <si>
    <t>ООО "СамРЭК-Водоснабжение"</t>
  </si>
  <si>
    <t>6381020815</t>
  </si>
  <si>
    <t>31442128</t>
  </si>
  <si>
    <t>ООО "СамРЭК-Нефтегорск"</t>
  </si>
  <si>
    <t>6377011590</t>
  </si>
  <si>
    <t>31432962</t>
  </si>
  <si>
    <t>ООО "СамРЭК-Тепло Жигулевск"</t>
  </si>
  <si>
    <t>6382079233</t>
  </si>
  <si>
    <t>28262360</t>
  </si>
  <si>
    <t>ООО "СамРЭК-Эксплуатация"</t>
  </si>
  <si>
    <t>6315648332</t>
  </si>
  <si>
    <t>31256251</t>
  </si>
  <si>
    <t>ООО "СамЭК"</t>
  </si>
  <si>
    <t>6316236941</t>
  </si>
  <si>
    <t>28798366</t>
  </si>
  <si>
    <t>ООО "СамараСеть"</t>
  </si>
  <si>
    <t>6316128600</t>
  </si>
  <si>
    <t>31214686</t>
  </si>
  <si>
    <t>ООО "СамараТоргРесурс"</t>
  </si>
  <si>
    <t>6372008434</t>
  </si>
  <si>
    <t>26322488</t>
  </si>
  <si>
    <t>ООО "Самараавтотранс-2000"</t>
  </si>
  <si>
    <t>6367006706</t>
  </si>
  <si>
    <t>31527315</t>
  </si>
  <si>
    <t>ООО "Самарамедпром"</t>
  </si>
  <si>
    <t>6335003533</t>
  </si>
  <si>
    <t>31516198</t>
  </si>
  <si>
    <t>ООО "Самараэлектросеть"</t>
  </si>
  <si>
    <t>6316271590</t>
  </si>
  <si>
    <t>31221178</t>
  </si>
  <si>
    <t>ООО "Самарская СЭС"</t>
  </si>
  <si>
    <t>7736252095</t>
  </si>
  <si>
    <t>31238678</t>
  </si>
  <si>
    <t>ООО "Самарская электросетевая компания"</t>
  </si>
  <si>
    <t>6319231042</t>
  </si>
  <si>
    <t>27945272</t>
  </si>
  <si>
    <t>ООО "Самарские коммунальные системы"</t>
  </si>
  <si>
    <t>6312110828</t>
  </si>
  <si>
    <t>31525109</t>
  </si>
  <si>
    <t>ООО "Самарский Гомеопатический Центр"</t>
  </si>
  <si>
    <t>6316267202</t>
  </si>
  <si>
    <t>28425942</t>
  </si>
  <si>
    <t>ООО "Самарское речное пассажирское предприятие"</t>
  </si>
  <si>
    <t>6317079427</t>
  </si>
  <si>
    <t>28967647</t>
  </si>
  <si>
    <t>ООО "Самэнерго"</t>
  </si>
  <si>
    <t>6325017696</t>
  </si>
  <si>
    <t>31523758</t>
  </si>
  <si>
    <t>ООО "Сана"</t>
  </si>
  <si>
    <t>6367053826</t>
  </si>
  <si>
    <t>31527388</t>
  </si>
  <si>
    <t>ООО "Санаторий им. В.П. Чкалова"</t>
  </si>
  <si>
    <t>6319015789</t>
  </si>
  <si>
    <t>30813241</t>
  </si>
  <si>
    <t>ООО "Санвит"</t>
  </si>
  <si>
    <t>6321006566</t>
  </si>
  <si>
    <t>31540518</t>
  </si>
  <si>
    <t>ООО "Сантехснаб"</t>
  </si>
  <si>
    <t>6319189457</t>
  </si>
  <si>
    <t>31490464</t>
  </si>
  <si>
    <t>ООО "Сапфир"</t>
  </si>
  <si>
    <t>6318194359</t>
  </si>
  <si>
    <t>644601001</t>
  </si>
  <si>
    <t>31645983</t>
  </si>
  <si>
    <t>ООО "Сатурн"</t>
  </si>
  <si>
    <t>6319710221</t>
  </si>
  <si>
    <t>732901001</t>
  </si>
  <si>
    <t>26318984</t>
  </si>
  <si>
    <t>ООО "Сбыт-Энерго"</t>
  </si>
  <si>
    <t>6312061360</t>
  </si>
  <si>
    <t>31526208</t>
  </si>
  <si>
    <t>ООО "Сентябрь"</t>
  </si>
  <si>
    <t>6330058899</t>
  </si>
  <si>
    <t>сельское поселение Сургут</t>
  </si>
  <si>
    <t>36638438</t>
  </si>
  <si>
    <t>28426000</t>
  </si>
  <si>
    <t>ООО "Сервис"</t>
  </si>
  <si>
    <t>6381008960</t>
  </si>
  <si>
    <t>28799510</t>
  </si>
  <si>
    <t>ООО "Сервис-Благоустройство"</t>
  </si>
  <si>
    <t>6372014251</t>
  </si>
  <si>
    <t>26852799</t>
  </si>
  <si>
    <t>ООО "Сервисная коммунальная компания"</t>
  </si>
  <si>
    <t>6381013776</t>
  </si>
  <si>
    <t>31604599</t>
  </si>
  <si>
    <t>ООО "Сетевая Компания Средняя Волга"</t>
  </si>
  <si>
    <t>6318068065</t>
  </si>
  <si>
    <t>27831106</t>
  </si>
  <si>
    <t>ООО "Сетевая компания"</t>
  </si>
  <si>
    <t>6315642179</t>
  </si>
  <si>
    <t>26322491</t>
  </si>
  <si>
    <t>ООО "Сетевик"</t>
  </si>
  <si>
    <t>6362014005</t>
  </si>
  <si>
    <t>31181501</t>
  </si>
  <si>
    <t>ООО "Сигма-Фарм"</t>
  </si>
  <si>
    <t>5835030879</t>
  </si>
  <si>
    <t>29649557</t>
  </si>
  <si>
    <t>ООО "Симбирская энергосбытовая компания"</t>
  </si>
  <si>
    <t>7325106267</t>
  </si>
  <si>
    <t>732501001</t>
  </si>
  <si>
    <t>30810509</t>
  </si>
  <si>
    <t>ООО "Система К"</t>
  </si>
  <si>
    <t>7722732253</t>
  </si>
  <si>
    <t>772201001</t>
  </si>
  <si>
    <t>28488452</t>
  </si>
  <si>
    <t>ООО "Скат-Автосервис"</t>
  </si>
  <si>
    <t>6340006498</t>
  </si>
  <si>
    <t>31524298</t>
  </si>
  <si>
    <t>ООО "СмАрт-С"</t>
  </si>
  <si>
    <t>6318058571</t>
  </si>
  <si>
    <t>31525600</t>
  </si>
  <si>
    <t>ООО "Смарт Клиник"</t>
  </si>
  <si>
    <t>6321223514</t>
  </si>
  <si>
    <t>31525326</t>
  </si>
  <si>
    <t>ООО "Советская Аптека - Тольятти"</t>
  </si>
  <si>
    <t>6324106992</t>
  </si>
  <si>
    <t>31524308</t>
  </si>
  <si>
    <t>ООО "Советская аптека"</t>
  </si>
  <si>
    <t>6316253055</t>
  </si>
  <si>
    <t>31525331</t>
  </si>
  <si>
    <t>ООО "Совимакс"</t>
  </si>
  <si>
    <t>6321169842</t>
  </si>
  <si>
    <t>28491561</t>
  </si>
  <si>
    <t>ООО "Современные медицинские технологии"</t>
  </si>
  <si>
    <t>6367009094</t>
  </si>
  <si>
    <t>30810435</t>
  </si>
  <si>
    <t>31524806</t>
  </si>
  <si>
    <t>ООО "Согласие"</t>
  </si>
  <si>
    <t>6376062464</t>
  </si>
  <si>
    <t>31699606</t>
  </si>
  <si>
    <t>ООО "Содействие"</t>
  </si>
  <si>
    <t>6375194683</t>
  </si>
  <si>
    <t>31061489</t>
  </si>
  <si>
    <t>ООО "Солар Системс"</t>
  </si>
  <si>
    <t>7728872602</t>
  </si>
  <si>
    <t>28857851</t>
  </si>
  <si>
    <t>ООО "Союз-3"</t>
  </si>
  <si>
    <t>6345011519</t>
  </si>
  <si>
    <t>31748522</t>
  </si>
  <si>
    <t>ООО "Спецоблгаз-сервис"</t>
  </si>
  <si>
    <t>6317139242</t>
  </si>
  <si>
    <t>28858052</t>
  </si>
  <si>
    <t>ООО "Спринтер"</t>
  </si>
  <si>
    <t>6382047626</t>
  </si>
  <si>
    <t>31586483</t>
  </si>
  <si>
    <t>ООО "Средневолжский нефтяной терминал"</t>
  </si>
  <si>
    <t>6345012618</t>
  </si>
  <si>
    <t>31523743</t>
  </si>
  <si>
    <t>ООО "Старая Аптека"</t>
  </si>
  <si>
    <t>6319060679</t>
  </si>
  <si>
    <t>30812463</t>
  </si>
  <si>
    <t>ООО "Стелла"</t>
  </si>
  <si>
    <t>6311128847</t>
  </si>
  <si>
    <t>28857842</t>
  </si>
  <si>
    <t>ООО "Стрела"</t>
  </si>
  <si>
    <t>6345012103</t>
  </si>
  <si>
    <t>26798594</t>
  </si>
  <si>
    <t>ООО "Строй Быт Сервис"</t>
  </si>
  <si>
    <t>6372014396</t>
  </si>
  <si>
    <t>сельское поселение Кинельский</t>
  </si>
  <si>
    <t>36618424</t>
  </si>
  <si>
    <t>31699676</t>
  </si>
  <si>
    <t>ООО "СтройЭкоТранс"</t>
  </si>
  <si>
    <t>6316211023</t>
  </si>
  <si>
    <t>31296570</t>
  </si>
  <si>
    <t>ООО "СтройЭнерго"</t>
  </si>
  <si>
    <t>6330080781</t>
  </si>
  <si>
    <t>26374821</t>
  </si>
  <si>
    <t>ООО "Сызраньводоканал"</t>
  </si>
  <si>
    <t>6325028144</t>
  </si>
  <si>
    <t>28426459</t>
  </si>
  <si>
    <t>ООО "Сызраньэнергострой"</t>
  </si>
  <si>
    <t>6325019647</t>
  </si>
  <si>
    <t>28489717</t>
  </si>
  <si>
    <t>ООО "Сытый папа"</t>
  </si>
  <si>
    <t>6317075285</t>
  </si>
  <si>
    <t>31433787</t>
  </si>
  <si>
    <t>ООО "ТАБИБ"</t>
  </si>
  <si>
    <t>0278036377</t>
  </si>
  <si>
    <t>31516993</t>
  </si>
  <si>
    <t>ООО "ТЕПЛОРЕСУРС"</t>
  </si>
  <si>
    <t>1324003589</t>
  </si>
  <si>
    <t>31752680</t>
  </si>
  <si>
    <t>ООО "ТЕПЛОСФЕРА"</t>
  </si>
  <si>
    <t>6316287287</t>
  </si>
  <si>
    <t>31585308</t>
  </si>
  <si>
    <t>ООО "ТЕХ АВТО"</t>
  </si>
  <si>
    <t>6324106583</t>
  </si>
  <si>
    <t>31540287</t>
  </si>
  <si>
    <t>ООО "ТЕХГАРАНТ"</t>
  </si>
  <si>
    <t>6314039024</t>
  </si>
  <si>
    <t>28428588</t>
  </si>
  <si>
    <t>ООО "ТО-Автомобильная компания"</t>
  </si>
  <si>
    <t>6322029478</t>
  </si>
  <si>
    <t>632201001</t>
  </si>
  <si>
    <t>31525316</t>
  </si>
  <si>
    <t>ООО "ТОЧКА ЗРЕНИЯ"</t>
  </si>
  <si>
    <t>6316077434</t>
  </si>
  <si>
    <t>28488481</t>
  </si>
  <si>
    <t>ООО "ТТ Групп"</t>
  </si>
  <si>
    <t>6312114741</t>
  </si>
  <si>
    <t>31522906</t>
  </si>
  <si>
    <t>ООО "ТЭКА"</t>
  </si>
  <si>
    <t>6322018155</t>
  </si>
  <si>
    <t>30400026</t>
  </si>
  <si>
    <t>ООО "ТЭС"</t>
  </si>
  <si>
    <t>6325065530</t>
  </si>
  <si>
    <t>36640412</t>
  </si>
  <si>
    <t>28425985</t>
  </si>
  <si>
    <t>ООО "Тандем"</t>
  </si>
  <si>
    <t>6382047055</t>
  </si>
  <si>
    <t>28426990</t>
  </si>
  <si>
    <t>ООО "Тантал"</t>
  </si>
  <si>
    <t>6323044091</t>
  </si>
  <si>
    <t>30842819</t>
  </si>
  <si>
    <t>ООО "Телекомстрой"</t>
  </si>
  <si>
    <t>6316110709</t>
  </si>
  <si>
    <t>31443583</t>
  </si>
  <si>
    <t>ООО "Тепловые сети"</t>
  </si>
  <si>
    <t>6320038678</t>
  </si>
  <si>
    <t>31528723</t>
  </si>
  <si>
    <t>ООО "Теплогенерация"</t>
  </si>
  <si>
    <t>6314039641</t>
  </si>
  <si>
    <t>31612206</t>
  </si>
  <si>
    <t>ООО "Терра"</t>
  </si>
  <si>
    <t>6318174835</t>
  </si>
  <si>
    <t>31432197</t>
  </si>
  <si>
    <t>ООО "ТерраБИОНИ"</t>
  </si>
  <si>
    <t>2130121779</t>
  </si>
  <si>
    <t>28815232</t>
  </si>
  <si>
    <t>ООО "Тех-Сервис"</t>
  </si>
  <si>
    <t>6311144285</t>
  </si>
  <si>
    <t>31586563</t>
  </si>
  <si>
    <t>ООО "ТехПромИнвест"</t>
  </si>
  <si>
    <t>6330032442</t>
  </si>
  <si>
    <t>31586089</t>
  </si>
  <si>
    <t>ООО "Техавто"</t>
  </si>
  <si>
    <t>6324092919</t>
  </si>
  <si>
    <t>28488259</t>
  </si>
  <si>
    <t>ООО "Техконтроль"</t>
  </si>
  <si>
    <t>6314020753</t>
  </si>
  <si>
    <t>31585398</t>
  </si>
  <si>
    <t>6318057994</t>
  </si>
  <si>
    <t>28488624</t>
  </si>
  <si>
    <t>ООО "Техник Плюс"</t>
  </si>
  <si>
    <t>6321237718</t>
  </si>
  <si>
    <t>30953636</t>
  </si>
  <si>
    <t>ООО "Технологии универсальных решений"</t>
  </si>
  <si>
    <t>6315657305</t>
  </si>
  <si>
    <t>31524831</t>
  </si>
  <si>
    <t>ООО "Техсервис"</t>
  </si>
  <si>
    <t>6312058085</t>
  </si>
  <si>
    <t>31526086</t>
  </si>
  <si>
    <t>6319090747</t>
  </si>
  <si>
    <t>31586084</t>
  </si>
  <si>
    <t>ООО "Техэксперт"</t>
  </si>
  <si>
    <t>6324098759</t>
  </si>
  <si>
    <t>31524900</t>
  </si>
  <si>
    <t>ООО "Титан"</t>
  </si>
  <si>
    <t>6318194327</t>
  </si>
  <si>
    <t>31586038</t>
  </si>
  <si>
    <t>6321427204</t>
  </si>
  <si>
    <t>28858056</t>
  </si>
  <si>
    <t>ООО "ТольяттиТрансМагистраль"</t>
  </si>
  <si>
    <t>6322036179</t>
  </si>
  <si>
    <t>30357439</t>
  </si>
  <si>
    <t>ООО "ТольяттиТрансСервис"</t>
  </si>
  <si>
    <t>6324026514</t>
  </si>
  <si>
    <t>26318985</t>
  </si>
  <si>
    <t>ООО "ТольяттиЭнергоСбыт"</t>
  </si>
  <si>
    <t>6321144460</t>
  </si>
  <si>
    <t>26485397</t>
  </si>
  <si>
    <t>ООО "Тольяттикаучук"</t>
  </si>
  <si>
    <t>6323049893</t>
  </si>
  <si>
    <t>31430562</t>
  </si>
  <si>
    <t>ООО "Топаз"</t>
  </si>
  <si>
    <t>6315637891</t>
  </si>
  <si>
    <t>31238641</t>
  </si>
  <si>
    <t>ООО "Транзитэлектро"</t>
  </si>
  <si>
    <t>6315020731</t>
  </si>
  <si>
    <t>30826821</t>
  </si>
  <si>
    <t>ООО "ТрансКонтиненталь"</t>
  </si>
  <si>
    <t>6311086273</t>
  </si>
  <si>
    <t>31690088</t>
  </si>
  <si>
    <t>ООО "ТрансРесурс"</t>
  </si>
  <si>
    <t>6314045606</t>
  </si>
  <si>
    <t>27775925</t>
  </si>
  <si>
    <t>ООО "ТрансЭкоСервис"</t>
  </si>
  <si>
    <t>6377011670</t>
  </si>
  <si>
    <t>26611514</t>
  </si>
  <si>
    <t>ООО "ТранснефтьЭлектросетьСервис"</t>
  </si>
  <si>
    <t>6311049306</t>
  </si>
  <si>
    <t>26497668</t>
  </si>
  <si>
    <t>ООО "Транснефтьэнерго"</t>
  </si>
  <si>
    <t>7703552167</t>
  </si>
  <si>
    <t>772301001</t>
  </si>
  <si>
    <t>31699572</t>
  </si>
  <si>
    <t>ООО "Трансэко"</t>
  </si>
  <si>
    <t>6313535260</t>
  </si>
  <si>
    <t>31229209</t>
  </si>
  <si>
    <t>ООО "Триггер Ай-Ти"</t>
  </si>
  <si>
    <t>6315612456</t>
  </si>
  <si>
    <t>31826710</t>
  </si>
  <si>
    <t>ООО "УК "ГРАНД ВИЛЛАДЖ"</t>
  </si>
  <si>
    <t>6317146987</t>
  </si>
  <si>
    <t>28817169</t>
  </si>
  <si>
    <t>ООО "УК "Промкомстрой"</t>
  </si>
  <si>
    <t>6325058004</t>
  </si>
  <si>
    <t>28547365</t>
  </si>
  <si>
    <t>ООО "УК Уютный поселок"</t>
  </si>
  <si>
    <t>6321299697</t>
  </si>
  <si>
    <t>31525387</t>
  </si>
  <si>
    <t>ООО "Универмаг"</t>
  </si>
  <si>
    <t>6374006288</t>
  </si>
  <si>
    <t>31699630</t>
  </si>
  <si>
    <t>ООО "Универсал сервис"</t>
  </si>
  <si>
    <t>6318003928</t>
  </si>
  <si>
    <t>31586780</t>
  </si>
  <si>
    <t>ООО "Универсал-Энерго"</t>
  </si>
  <si>
    <t>6319189697</t>
  </si>
  <si>
    <t>сельское поселение Богдановка</t>
  </si>
  <si>
    <t>36618412</t>
  </si>
  <si>
    <t>27357607</t>
  </si>
  <si>
    <t>ООО "Уют"</t>
  </si>
  <si>
    <t>6350005366</t>
  </si>
  <si>
    <t>31059877</t>
  </si>
  <si>
    <t>ООО "ФАВОРИТ-1"</t>
  </si>
  <si>
    <t>6325066206</t>
  </si>
  <si>
    <t>28488338</t>
  </si>
  <si>
    <t>ООО "ФАРВАТЕР"</t>
  </si>
  <si>
    <t>6325031500</t>
  </si>
  <si>
    <t>28443887</t>
  </si>
  <si>
    <t>ООО "ФАРМ СКД"</t>
  </si>
  <si>
    <t>6319037334</t>
  </si>
  <si>
    <t>сельское поселение Верхние Белозерки</t>
  </si>
  <si>
    <t>36640414</t>
  </si>
  <si>
    <t>31522879</t>
  </si>
  <si>
    <t>ООО "ФАРМ"</t>
  </si>
  <si>
    <t>6382066139</t>
  </si>
  <si>
    <t>31522589</t>
  </si>
  <si>
    <t>ООО "ФАРМ.РУ"</t>
  </si>
  <si>
    <t>6330087586</t>
  </si>
  <si>
    <t>31524328</t>
  </si>
  <si>
    <t>ООО "ФАРМАТРЕЙД"</t>
  </si>
  <si>
    <t>6324112509</t>
  </si>
  <si>
    <t>31525236</t>
  </si>
  <si>
    <t>ООО "ФАРМАЦЕВТ"</t>
  </si>
  <si>
    <t>6313557665</t>
  </si>
  <si>
    <t>31325312</t>
  </si>
  <si>
    <t>ООО "ФАРМКОМ"</t>
  </si>
  <si>
    <t>7328070474</t>
  </si>
  <si>
    <t>31526292</t>
  </si>
  <si>
    <t>ООО "ФЕМИНА"</t>
  </si>
  <si>
    <t>6323046966</t>
  </si>
  <si>
    <t>31524513</t>
  </si>
  <si>
    <t>ООО "ФЕНИКС"</t>
  </si>
  <si>
    <t>6367059440</t>
  </si>
  <si>
    <t>30813265</t>
  </si>
  <si>
    <t>ООО "ФИРМА РТМ-Премьер"</t>
  </si>
  <si>
    <t>632301001</t>
  </si>
  <si>
    <t>28491498</t>
  </si>
  <si>
    <t>ООО "ФИТОЛЮКС"</t>
  </si>
  <si>
    <t>6315559717</t>
  </si>
  <si>
    <t>31522723</t>
  </si>
  <si>
    <t>ООО "ФК "Интерлек"</t>
  </si>
  <si>
    <t>6312171877</t>
  </si>
  <si>
    <t>31522560</t>
  </si>
  <si>
    <t>ООО "ФК Крокус-ФАРМ"</t>
  </si>
  <si>
    <t>6317113646</t>
  </si>
  <si>
    <t>31209301</t>
  </si>
  <si>
    <t>ООО "ФОРМ АНТ"</t>
  </si>
  <si>
    <t>5403142230</t>
  </si>
  <si>
    <t>540301001</t>
  </si>
  <si>
    <t>28488583</t>
  </si>
  <si>
    <t>ООО "Фаворит"</t>
  </si>
  <si>
    <t>6330035370</t>
  </si>
  <si>
    <t>31524303</t>
  </si>
  <si>
    <t>ООО "Фарм Сити-С"</t>
  </si>
  <si>
    <t>6316271720</t>
  </si>
  <si>
    <t>31430572</t>
  </si>
  <si>
    <t>ООО "Фарм+Мед"</t>
  </si>
  <si>
    <t>5252019979</t>
  </si>
  <si>
    <t>31525351</t>
  </si>
  <si>
    <t>ООО "Фарм-Нега"</t>
  </si>
  <si>
    <t>6330018247</t>
  </si>
  <si>
    <t>сельское поселение Черновский</t>
  </si>
  <si>
    <t>36614452</t>
  </si>
  <si>
    <t>30813348</t>
  </si>
  <si>
    <t>ООО "Фармакон-Н"</t>
  </si>
  <si>
    <t>6367362662</t>
  </si>
  <si>
    <t>31525356</t>
  </si>
  <si>
    <t>ООО "Фармапол"</t>
  </si>
  <si>
    <t>6330039991</t>
  </si>
  <si>
    <t>31527115</t>
  </si>
  <si>
    <t>ООО "Фармапол-Волга"</t>
  </si>
  <si>
    <t>6362008587</t>
  </si>
  <si>
    <t>28491454</t>
  </si>
  <si>
    <t>ООО "Фармаполторг+"</t>
  </si>
  <si>
    <t>6335010442</t>
  </si>
  <si>
    <t>633501001</t>
  </si>
  <si>
    <t>31535267</t>
  </si>
  <si>
    <t>ООО "Фармацевт"</t>
  </si>
  <si>
    <t>6318155416</t>
  </si>
  <si>
    <t>29650370</t>
  </si>
  <si>
    <t>ООО "Фармация"</t>
  </si>
  <si>
    <t>6318174458</t>
  </si>
  <si>
    <t>31523905</t>
  </si>
  <si>
    <t>ООО "Фармлайн"</t>
  </si>
  <si>
    <t>6312054309</t>
  </si>
  <si>
    <t>31526269</t>
  </si>
  <si>
    <t>6313535750</t>
  </si>
  <si>
    <t>31522544</t>
  </si>
  <si>
    <t>ООО "Фармнео"</t>
  </si>
  <si>
    <t>6312178054</t>
  </si>
  <si>
    <t>30813192</t>
  </si>
  <si>
    <t>ООО "Фармтрейд"</t>
  </si>
  <si>
    <t>6321315934</t>
  </si>
  <si>
    <t>30813196</t>
  </si>
  <si>
    <t>ООО "Формула здоровья"</t>
  </si>
  <si>
    <t>6324005024</t>
  </si>
  <si>
    <t>31525204</t>
  </si>
  <si>
    <t>ООО "Фортуна"</t>
  </si>
  <si>
    <t>6321310478</t>
  </si>
  <si>
    <t>31525445</t>
  </si>
  <si>
    <t>ООО "ЦК и ПХ"</t>
  </si>
  <si>
    <t>6315536325</t>
  </si>
  <si>
    <t>31527411</t>
  </si>
  <si>
    <t>ООО "Центр практической наркологии В.В.Русакова"</t>
  </si>
  <si>
    <t>6321308253</t>
  </si>
  <si>
    <t>31527416</t>
  </si>
  <si>
    <t>ООО "Центр эстетической медицины "СОТИС"</t>
  </si>
  <si>
    <t>6315543812</t>
  </si>
  <si>
    <t>31523555</t>
  </si>
  <si>
    <t>ООО "Центр"Диабет"</t>
  </si>
  <si>
    <t>6314018384</t>
  </si>
  <si>
    <t>30813232</t>
  </si>
  <si>
    <t>ООО "Центрфарм"</t>
  </si>
  <si>
    <t>6324008265</t>
  </si>
  <si>
    <t>31524313</t>
  </si>
  <si>
    <t>ООО "ЧЕСТНАЯ АПТЕКА"</t>
  </si>
  <si>
    <t>6321468786</t>
  </si>
  <si>
    <t>30875355</t>
  </si>
  <si>
    <t>ООО "Чапаевская служба эвакуации"</t>
  </si>
  <si>
    <t>6330073424</t>
  </si>
  <si>
    <t>31525705</t>
  </si>
  <si>
    <t>ООО "Частная клиника "Косма"</t>
  </si>
  <si>
    <t>6316094013</t>
  </si>
  <si>
    <t>31525005</t>
  </si>
  <si>
    <t>ООО "Частная поликлиника"</t>
  </si>
  <si>
    <t>6319181793</t>
  </si>
  <si>
    <t>31304544</t>
  </si>
  <si>
    <t>ООО "Черкизово ТЭК"</t>
  </si>
  <si>
    <t>7714974474</t>
  </si>
  <si>
    <t>31517556</t>
  </si>
  <si>
    <t>ООО "Четырнадцатый ветропарк"</t>
  </si>
  <si>
    <t>9703000610</t>
  </si>
  <si>
    <t>27568482</t>
  </si>
  <si>
    <t>ООО "Чистый город"</t>
  </si>
  <si>
    <t>6330042056</t>
  </si>
  <si>
    <t>26805306</t>
  </si>
  <si>
    <t>ООО "ЭКОЛАЙН"</t>
  </si>
  <si>
    <t>6323077548</t>
  </si>
  <si>
    <t>31699587</t>
  </si>
  <si>
    <t>ООО "ЭКОМЕД"</t>
  </si>
  <si>
    <t>6311160520</t>
  </si>
  <si>
    <t>31544283</t>
  </si>
  <si>
    <t>ООО "ЭКОС-С"</t>
  </si>
  <si>
    <t>6319107510</t>
  </si>
  <si>
    <t>31523205</t>
  </si>
  <si>
    <t>ООО "ЭЛИКСИР"</t>
  </si>
  <si>
    <t>6340001813</t>
  </si>
  <si>
    <t>30988931</t>
  </si>
  <si>
    <t>ООО "ЭНЕРГО"</t>
  </si>
  <si>
    <t>6312072114</t>
  </si>
  <si>
    <t>30404841</t>
  </si>
  <si>
    <t>ООО "ЭНЕРГОПРОМСЕРВИС"</t>
  </si>
  <si>
    <t>5256133538</t>
  </si>
  <si>
    <t>525601001</t>
  </si>
  <si>
    <t>31278613</t>
  </si>
  <si>
    <t>ООО "ЭНЕРГОСПЕЦСТРОЙ"</t>
  </si>
  <si>
    <t>6312193944</t>
  </si>
  <si>
    <t>30898555</t>
  </si>
  <si>
    <t>ООО "ЭНЕРГОХОЛДИНГ"</t>
  </si>
  <si>
    <t>6330047174</t>
  </si>
  <si>
    <t>31413001</t>
  </si>
  <si>
    <t>ООО "ЭНКОСТ"</t>
  </si>
  <si>
    <t>7710944648</t>
  </si>
  <si>
    <t>31577754</t>
  </si>
  <si>
    <t>ООО "ЭСКФ"</t>
  </si>
  <si>
    <t>7804665625</t>
  </si>
  <si>
    <t>780401001</t>
  </si>
  <si>
    <t>31209309</t>
  </si>
  <si>
    <t>ООО "Эвкалипт"</t>
  </si>
  <si>
    <t>6376065987</t>
  </si>
  <si>
    <t>27568502</t>
  </si>
  <si>
    <t>ООО "Эко Рециклинг Групп"</t>
  </si>
  <si>
    <t>6323110065</t>
  </si>
  <si>
    <t>31699467</t>
  </si>
  <si>
    <t>ООО "ЭкоЛог"</t>
  </si>
  <si>
    <t>6316209715</t>
  </si>
  <si>
    <t>30957737</t>
  </si>
  <si>
    <t>ООО "ЭкоРесурсПоволжье"</t>
  </si>
  <si>
    <t>6324061822</t>
  </si>
  <si>
    <t>28157384</t>
  </si>
  <si>
    <t>ООО "ЭкоТехнология"</t>
  </si>
  <si>
    <t>6377016220</t>
  </si>
  <si>
    <t>31699792</t>
  </si>
  <si>
    <t>ООО "ЭкоТранс"</t>
  </si>
  <si>
    <t>6316211665</t>
  </si>
  <si>
    <t>30878848</t>
  </si>
  <si>
    <t>ООО "Экосервис"</t>
  </si>
  <si>
    <t>6371005663</t>
  </si>
  <si>
    <t>26808189</t>
  </si>
  <si>
    <t>ООО "Экосервис-2"</t>
  </si>
  <si>
    <t>6376012791</t>
  </si>
  <si>
    <t>31585575</t>
  </si>
  <si>
    <t>ООО "Эксперт Сервис"</t>
  </si>
  <si>
    <t>6330088614</t>
  </si>
  <si>
    <t>28427009</t>
  </si>
  <si>
    <t>ООО "Экспресс-Сити"</t>
  </si>
  <si>
    <t>6322030064</t>
  </si>
  <si>
    <t>31238663</t>
  </si>
  <si>
    <t>ООО "Электросетьсервис"</t>
  </si>
  <si>
    <t>6318039515</t>
  </si>
  <si>
    <t>30429848</t>
  </si>
  <si>
    <t>ООО "Электрощит" - Энергосеть"</t>
  </si>
  <si>
    <t>6313548011</t>
  </si>
  <si>
    <t>30990866</t>
  </si>
  <si>
    <t>ООО "Элит"</t>
  </si>
  <si>
    <t>6313131161</t>
  </si>
  <si>
    <t>31524384</t>
  </si>
  <si>
    <t>ООО "Эльвира"</t>
  </si>
  <si>
    <t>6319242693</t>
  </si>
  <si>
    <t>26836331</t>
  </si>
  <si>
    <t>ООО "Энергетик"</t>
  </si>
  <si>
    <t>6325033916</t>
  </si>
  <si>
    <t>26322433</t>
  </si>
  <si>
    <t>ООО "Энерго"</t>
  </si>
  <si>
    <t>6312038138</t>
  </si>
  <si>
    <t>27671102</t>
  </si>
  <si>
    <t>ООО "Энерго-центр"</t>
  </si>
  <si>
    <t>7801523580</t>
  </si>
  <si>
    <t>631601100</t>
  </si>
  <si>
    <t>31081937</t>
  </si>
  <si>
    <t>ООО "ЭнергоСтандарт"</t>
  </si>
  <si>
    <t>6325071333</t>
  </si>
  <si>
    <t>31464287</t>
  </si>
  <si>
    <t>ООО "ЭнергоШанс"</t>
  </si>
  <si>
    <t>6311187465</t>
  </si>
  <si>
    <t>26800952</t>
  </si>
  <si>
    <t>ООО "Энергопрогноз"</t>
  </si>
  <si>
    <t>3328454924</t>
  </si>
  <si>
    <t>332801001</t>
  </si>
  <si>
    <t>31290235</t>
  </si>
  <si>
    <t>ООО "Энергопрогноз-Камчатка"</t>
  </si>
  <si>
    <t>410101001</t>
  </si>
  <si>
    <t>31464233</t>
  </si>
  <si>
    <t>ООО "Энергопромышленный Холдинг"</t>
  </si>
  <si>
    <t>6313553685</t>
  </si>
  <si>
    <t>28874702</t>
  </si>
  <si>
    <t>ООО "Энергоресурс"</t>
  </si>
  <si>
    <t>6317101591</t>
  </si>
  <si>
    <t>28983650</t>
  </si>
  <si>
    <t>6376021010</t>
  </si>
  <si>
    <t>31491524</t>
  </si>
  <si>
    <t>ООО "ЮПИТЕР"</t>
  </si>
  <si>
    <t>6315619564</t>
  </si>
  <si>
    <t>132301001</t>
  </si>
  <si>
    <t>28488653</t>
  </si>
  <si>
    <t>ООО "ЮТАС"</t>
  </si>
  <si>
    <t>6316078558</t>
  </si>
  <si>
    <t>31463942</t>
  </si>
  <si>
    <t>ООО "Юбилейная"</t>
  </si>
  <si>
    <t>6311096190</t>
  </si>
  <si>
    <t>30875705</t>
  </si>
  <si>
    <t>ООО "Юг сети"</t>
  </si>
  <si>
    <t>6319163931</t>
  </si>
  <si>
    <t>31523096</t>
  </si>
  <si>
    <t>ООО "Юнидент-Поволжье"</t>
  </si>
  <si>
    <t>6319124770</t>
  </si>
  <si>
    <t>30438878</t>
  </si>
  <si>
    <t>ООО "Юником"</t>
  </si>
  <si>
    <t>6350011480</t>
  </si>
  <si>
    <t>31325358</t>
  </si>
  <si>
    <t>ООО "ЯНВАРЬ"</t>
  </si>
  <si>
    <t>6324030969</t>
  </si>
  <si>
    <t>31430589</t>
  </si>
  <si>
    <t>ООО "Янтарь"</t>
  </si>
  <si>
    <t>6315619540</t>
  </si>
  <si>
    <t>26550519</t>
  </si>
  <si>
    <t>ООО “Бизнес Инфо”</t>
  </si>
  <si>
    <t>6316141200</t>
  </si>
  <si>
    <t>26485817</t>
  </si>
  <si>
    <t>ООО “Бытсервис”</t>
  </si>
  <si>
    <t>6375192848</t>
  </si>
  <si>
    <t>26485685</t>
  </si>
  <si>
    <t>ООО “ВЭТ”</t>
  </si>
  <si>
    <t>6318160247</t>
  </si>
  <si>
    <t>26641452</t>
  </si>
  <si>
    <t>ООО “ВоКС”</t>
  </si>
  <si>
    <t>6312101799</t>
  </si>
  <si>
    <t>26495922</t>
  </si>
  <si>
    <t>ООО “Волжский продукт”</t>
  </si>
  <si>
    <t>6367005438</t>
  </si>
  <si>
    <t>26641438</t>
  </si>
  <si>
    <t>ООО “ГОТЭ”</t>
  </si>
  <si>
    <t>6372014533</t>
  </si>
  <si>
    <t>26485708</t>
  </si>
  <si>
    <t>ООО “Газпром ПХГ” филиал - “Похвистневское управление подземного хранения газа”</t>
  </si>
  <si>
    <t>5003065767</t>
  </si>
  <si>
    <t>635702001</t>
  </si>
  <si>
    <t>26527675</t>
  </si>
  <si>
    <t>ООО “Газпром трансгаз Самара” (филиал Сергиевское линейное производственное управление магистральных газопроводов)</t>
  </si>
  <si>
    <t>638132001</t>
  </si>
  <si>
    <t>26527677</t>
  </si>
  <si>
    <t>ООО “Газпром трансгаз Самара” (филиал Сызранское линейное производственное управление магистральных газопроводов)</t>
  </si>
  <si>
    <t>638303001</t>
  </si>
  <si>
    <t>26527679</t>
  </si>
  <si>
    <t>ООО “Газпром трансгаз Самара” (филиал Тольяттинское линейное производственное управление магистральных газопроводов)</t>
  </si>
  <si>
    <t>638232003</t>
  </si>
  <si>
    <t>сельское поселение Комсомольский</t>
  </si>
  <si>
    <t>36618428</t>
  </si>
  <si>
    <t>26642635</t>
  </si>
  <si>
    <t>ООО “ДМТ”</t>
  </si>
  <si>
    <t>6371005342</t>
  </si>
  <si>
    <t>26485554</t>
  </si>
  <si>
    <t>ООО “ЗИМ-Энерго”</t>
  </si>
  <si>
    <t>6316138623</t>
  </si>
  <si>
    <t>26485645</t>
  </si>
  <si>
    <t>ООО “Завод приборных подшипников”</t>
  </si>
  <si>
    <t>6367032625</t>
  </si>
  <si>
    <t>26495931</t>
  </si>
  <si>
    <t>ООО “Засамарская сетевая компания”</t>
  </si>
  <si>
    <t>6313172249</t>
  </si>
  <si>
    <t>26485765</t>
  </si>
  <si>
    <t>ООО “КСК г. Отрадного”</t>
  </si>
  <si>
    <t>6372008843</t>
  </si>
  <si>
    <t>сельское поселение Коммунарский</t>
  </si>
  <si>
    <t>36628412</t>
  </si>
  <si>
    <t>26485239</t>
  </si>
  <si>
    <t>ООО “Коммунарское коммунальное хозяйство”</t>
  </si>
  <si>
    <t>6376120878</t>
  </si>
  <si>
    <t>сельское поселение Тимашево</t>
  </si>
  <si>
    <t>36620466</t>
  </si>
  <si>
    <t>26485300</t>
  </si>
  <si>
    <t>ООО “Росна Сервис”</t>
  </si>
  <si>
    <t>6372018810</t>
  </si>
  <si>
    <t>26322490</t>
  </si>
  <si>
    <t>ООО “САМАРСКИЙ ДЕЛОВОЙ ЦЕНТР”</t>
  </si>
  <si>
    <t>6316078251</t>
  </si>
  <si>
    <t>26641460</t>
  </si>
  <si>
    <t>ООО “Сети”</t>
  </si>
  <si>
    <t>6381013102</t>
  </si>
  <si>
    <t>26641470</t>
  </si>
  <si>
    <t>ООО “СовМежХоз”</t>
  </si>
  <si>
    <t>6369011980</t>
  </si>
  <si>
    <t>26641444</t>
  </si>
  <si>
    <t>ООО “Солидарность”</t>
  </si>
  <si>
    <t>6372014847</t>
  </si>
  <si>
    <t>26485303</t>
  </si>
  <si>
    <t>ООО “Стройсервис”</t>
  </si>
  <si>
    <t>6372003203</t>
  </si>
  <si>
    <t>26485325</t>
  </si>
  <si>
    <t>ООО “Теплосеть”</t>
  </si>
  <si>
    <t>6350011458</t>
  </si>
  <si>
    <t>26642618</t>
  </si>
  <si>
    <t>ООО “УЭС”</t>
  </si>
  <si>
    <t>6330027146</t>
  </si>
  <si>
    <t>сельское поселение Фрунзенское</t>
  </si>
  <si>
    <t>36608424</t>
  </si>
  <si>
    <t>26485804</t>
  </si>
  <si>
    <t>ООО “Фрунзенское”</t>
  </si>
  <si>
    <t>6375193810</t>
  </si>
  <si>
    <t>26322444</t>
  </si>
  <si>
    <t>ООО “ЭНЕРГОБЫТОБСЛУЖИВАНИЕ”</t>
  </si>
  <si>
    <t>6313039399</t>
  </si>
  <si>
    <t>26485246</t>
  </si>
  <si>
    <t>ООО “ЭНЕРГОЗАВОД”</t>
  </si>
  <si>
    <t>6376012939</t>
  </si>
  <si>
    <t>26495951</t>
  </si>
  <si>
    <t>ООО “Эл-Транзит Плюс”</t>
  </si>
  <si>
    <t>6317074500</t>
  </si>
  <si>
    <t>26485662</t>
  </si>
  <si>
    <t>ООО “Электрощит” - Энерготехстрой”</t>
  </si>
  <si>
    <t>6313132888</t>
  </si>
  <si>
    <t>31600281</t>
  </si>
  <si>
    <t>ООО «Акварель-Тепло»</t>
  </si>
  <si>
    <t>6316273894</t>
  </si>
  <si>
    <t>31600286</t>
  </si>
  <si>
    <t>ООО «Альтернатива»</t>
  </si>
  <si>
    <t>6319241040</t>
  </si>
  <si>
    <t>31181541</t>
  </si>
  <si>
    <t>ООО «БИОНИ»</t>
  </si>
  <si>
    <t>2130121786</t>
  </si>
  <si>
    <t>30387249</t>
  </si>
  <si>
    <t>ООО «БелОпока»</t>
  </si>
  <si>
    <t>6315567443</t>
  </si>
  <si>
    <t>30801371</t>
  </si>
  <si>
    <t>ООО «Водоканал»</t>
  </si>
  <si>
    <t>6312131916</t>
  </si>
  <si>
    <t>сельское поселение Бахилово</t>
  </si>
  <si>
    <t>36640406</t>
  </si>
  <si>
    <t>31156375</t>
  </si>
  <si>
    <t>6382064220</t>
  </si>
  <si>
    <t>31161569</t>
  </si>
  <si>
    <t>ООО «ВолгоРентГрупп»</t>
  </si>
  <si>
    <t>6319211624</t>
  </si>
  <si>
    <t>27883803</t>
  </si>
  <si>
    <t>ООО «Газпром межрегионгаз Самара»</t>
  </si>
  <si>
    <t>6310000026</t>
  </si>
  <si>
    <t>26641462</t>
  </si>
  <si>
    <t>ООО «ЖКХ пос. Октябрьский»</t>
  </si>
  <si>
    <t>6372014318</t>
  </si>
  <si>
    <t>30876209</t>
  </si>
  <si>
    <t>ООО «Коммунальные технологии»</t>
  </si>
  <si>
    <t>6375001596</t>
  </si>
  <si>
    <t>27666778</t>
  </si>
  <si>
    <t>ООО «РТ-ЭТ»</t>
  </si>
  <si>
    <t>7729667652</t>
  </si>
  <si>
    <t>31361967</t>
  </si>
  <si>
    <t>ООО «СТЭК»</t>
  </si>
  <si>
    <t>6317007060</t>
  </si>
  <si>
    <t>сельское поселение Александровка</t>
  </si>
  <si>
    <t>36640403</t>
  </si>
  <si>
    <t>27891820</t>
  </si>
  <si>
    <t>ООО «Ставропольская Электросеть»</t>
  </si>
  <si>
    <t>6323083767</t>
  </si>
  <si>
    <t>31211254</t>
  </si>
  <si>
    <t>ООО «УК «Гарант-Сервис»</t>
  </si>
  <si>
    <t>6377000799</t>
  </si>
  <si>
    <t>30377905</t>
  </si>
  <si>
    <t>ООО «Управляющая компания «ЮГ-ГАЗ»</t>
  </si>
  <si>
    <t>6330058296</t>
  </si>
  <si>
    <t>31752861</t>
  </si>
  <si>
    <t>ООО «ФАРМЛЕНД-ВОЛГА»</t>
  </si>
  <si>
    <t>6318070829</t>
  </si>
  <si>
    <t>31752874</t>
  </si>
  <si>
    <t>ООО «ФАРМЛЕНД-САМАРА»</t>
  </si>
  <si>
    <t>0277933007</t>
  </si>
  <si>
    <t>31550395</t>
  </si>
  <si>
    <t>ООО «Шалфей»</t>
  </si>
  <si>
    <t>5824901122</t>
  </si>
  <si>
    <t>582401001</t>
  </si>
  <si>
    <t>31249414</t>
  </si>
  <si>
    <t>ООО «ЭкоСтройРесурс»</t>
  </si>
  <si>
    <t>6316186232</t>
  </si>
  <si>
    <t>31437010</t>
  </si>
  <si>
    <t>ООО «Энергосбытовая компания «Евразия»</t>
  </si>
  <si>
    <t>6658533224</t>
  </si>
  <si>
    <t>28139574</t>
  </si>
  <si>
    <t>ООО «Энергосервис»</t>
  </si>
  <si>
    <t>6372020720</t>
  </si>
  <si>
    <t>31088933</t>
  </si>
  <si>
    <t>ООО «Эталон»</t>
  </si>
  <si>
    <t>6325036811</t>
  </si>
  <si>
    <t>31752848</t>
  </si>
  <si>
    <t>ООО «ЮЖНЫЙ УРАЛ»</t>
  </si>
  <si>
    <t>0277926169</t>
  </si>
  <si>
    <t>31522988</t>
  </si>
  <si>
    <t>ООО АПТЕКА "ОЛЬГА"</t>
  </si>
  <si>
    <t>6367053978</t>
  </si>
  <si>
    <t>31586491</t>
  </si>
  <si>
    <t>ООО КФ "ТНПС"</t>
  </si>
  <si>
    <t>6321056790</t>
  </si>
  <si>
    <t>31525470</t>
  </si>
  <si>
    <t>ООО ЛПЦ " Дент- Линия"</t>
  </si>
  <si>
    <t>6311058371</t>
  </si>
  <si>
    <t>31754507</t>
  </si>
  <si>
    <t>ООО МК "ПриватМедГрупп"</t>
  </si>
  <si>
    <t>6317147660</t>
  </si>
  <si>
    <t>31525069</t>
  </si>
  <si>
    <t>ООО МП "Росконт"</t>
  </si>
  <si>
    <t>6319059190</t>
  </si>
  <si>
    <t>31525199</t>
  </si>
  <si>
    <t>ООО Многопрофильная клиника "Здоровье"</t>
  </si>
  <si>
    <t>6317145479</t>
  </si>
  <si>
    <t>28488696</t>
  </si>
  <si>
    <t>ООО НПФ "Мета"</t>
  </si>
  <si>
    <t>6345019613</t>
  </si>
  <si>
    <t>28875015</t>
  </si>
  <si>
    <t>ООО НПФ "ПОЛИГОН"</t>
  </si>
  <si>
    <t>6376012657</t>
  </si>
  <si>
    <t>28505711</t>
  </si>
  <si>
    <t>ООО ПКФ "Восток"</t>
  </si>
  <si>
    <t>6372021114</t>
  </si>
  <si>
    <t>31370244</t>
  </si>
  <si>
    <t>ООО Сетевая Компания "Волга"</t>
  </si>
  <si>
    <t>6313556693</t>
  </si>
  <si>
    <t>31346732</t>
  </si>
  <si>
    <t>ООО ТД"Респект"</t>
  </si>
  <si>
    <t>6322028844</t>
  </si>
  <si>
    <t>31699582</t>
  </si>
  <si>
    <t>ООО ТП "Шмель"</t>
  </si>
  <si>
    <t>6321254840</t>
  </si>
  <si>
    <t>31739439</t>
  </si>
  <si>
    <t>ООО ТЭК "НЕФТЕГАЗ"</t>
  </si>
  <si>
    <t>6312202268</t>
  </si>
  <si>
    <t>28491406</t>
  </si>
  <si>
    <t>ООО ЭКСПО-МЕД</t>
  </si>
  <si>
    <t>6312012926</t>
  </si>
  <si>
    <t>28491505</t>
  </si>
  <si>
    <t>ООО фирма "Инверсия"</t>
  </si>
  <si>
    <t>6311008123</t>
  </si>
  <si>
    <t>26485298</t>
  </si>
  <si>
    <t>ООО фирма “ЗаДуМКа”</t>
  </si>
  <si>
    <t>6372003764</t>
  </si>
  <si>
    <t>31523870</t>
  </si>
  <si>
    <t>Общество с ограниченной  ответственностью "Град-М"</t>
  </si>
  <si>
    <t>6325025986</t>
  </si>
  <si>
    <t>31564297</t>
  </si>
  <si>
    <t>Общество с ограниченной ответственностью "АИР"</t>
  </si>
  <si>
    <t>560901001</t>
  </si>
  <si>
    <t>26792017</t>
  </si>
  <si>
    <t>Общество с ограниченной ответственностью "АРСТЭМ-ЭнергоТрейд", г.Екатеринбург</t>
  </si>
  <si>
    <t>6672185635</t>
  </si>
  <si>
    <t>668501001</t>
  </si>
  <si>
    <t>31523137</t>
  </si>
  <si>
    <t>Общество с ограниченной ответственностью "Альфа-05"</t>
  </si>
  <si>
    <t>6312063590</t>
  </si>
  <si>
    <t>31524041</t>
  </si>
  <si>
    <t>Общество с ограниченной ответственностью "Амика"</t>
  </si>
  <si>
    <t>6362011766</t>
  </si>
  <si>
    <t>31524478</t>
  </si>
  <si>
    <t>Общество с ограниченной ответственностью "Аптека 84"</t>
  </si>
  <si>
    <t>6372022319</t>
  </si>
  <si>
    <t>31524672</t>
  </si>
  <si>
    <t>Общество с ограниченной ответственностью "Аптека № 236"</t>
  </si>
  <si>
    <t>6316092792</t>
  </si>
  <si>
    <t>31523069</t>
  </si>
  <si>
    <t>Общество с ограниченной ответственностью "Аптека № 302"</t>
  </si>
  <si>
    <t>6312192362</t>
  </si>
  <si>
    <t>31523769</t>
  </si>
  <si>
    <t>Общество с ограниченной ответственностью "Аптека № 42"</t>
  </si>
  <si>
    <t>6318020497</t>
  </si>
  <si>
    <t>31523651</t>
  </si>
  <si>
    <t>Общество с ограниченной ответственностью "Аптека №77"</t>
  </si>
  <si>
    <t>6324006420</t>
  </si>
  <si>
    <t>31523240</t>
  </si>
  <si>
    <t>Общество с ограниченной ответственностью "Аптека ИДК"</t>
  </si>
  <si>
    <t>6318130370</t>
  </si>
  <si>
    <t>31524632</t>
  </si>
  <si>
    <t>Общество с ограниченной ответственностью "Аптека Эндокринолога"</t>
  </si>
  <si>
    <t>6319185928</t>
  </si>
  <si>
    <t>31524677</t>
  </si>
  <si>
    <t>Общество с ограниченной ответственностью "Аптека на Дворянской"</t>
  </si>
  <si>
    <t>6319042207</t>
  </si>
  <si>
    <t>31523845</t>
  </si>
  <si>
    <t>Общество с ограниченной ответственностью "Аптека"</t>
  </si>
  <si>
    <t>6345013058</t>
  </si>
  <si>
    <t>31523646</t>
  </si>
  <si>
    <t>Общество с ограниченной ответственностью "Аптечный двор"</t>
  </si>
  <si>
    <t>6318018762</t>
  </si>
  <si>
    <t>31524662</t>
  </si>
  <si>
    <t>Общество с ограниченной ответственностью "Арника плюс"</t>
  </si>
  <si>
    <t>6321104429</t>
  </si>
  <si>
    <t>31524905</t>
  </si>
  <si>
    <t>Общество с ограниченной ответственностью "Арника"</t>
  </si>
  <si>
    <t>6312088379</t>
  </si>
  <si>
    <t>31523033</t>
  </si>
  <si>
    <t>Общество с ограниченной ответственностью "Атис"</t>
  </si>
  <si>
    <t>6316237783</t>
  </si>
  <si>
    <t>31524393</t>
  </si>
  <si>
    <t>Общество с ограниченной ответственностью "Борское-Мед"</t>
  </si>
  <si>
    <t>6377008526</t>
  </si>
  <si>
    <t>31523834</t>
  </si>
  <si>
    <t>Общество с ограниченной ответственностью "ВАЛЕО-фарм"</t>
  </si>
  <si>
    <t>6321240630</t>
  </si>
  <si>
    <t>31524647</t>
  </si>
  <si>
    <t>Общество с ограниченной ответственностью "Вертебра"</t>
  </si>
  <si>
    <t>6312109685</t>
  </si>
  <si>
    <t>31523210</t>
  </si>
  <si>
    <t>Общество с ограниченной ответственностью "Витафарм"</t>
  </si>
  <si>
    <t>6372022573</t>
  </si>
  <si>
    <t>31524066</t>
  </si>
  <si>
    <t>Общество с ограниченной ответственностью "Волгамедсервис"</t>
  </si>
  <si>
    <t>6367057034</t>
  </si>
  <si>
    <t>31523636</t>
  </si>
  <si>
    <t>Общество с ограниченной ответственностью "Галакс"</t>
  </si>
  <si>
    <t>6318133821</t>
  </si>
  <si>
    <t>31524015</t>
  </si>
  <si>
    <t>Общество с ограниченной ответственностью "Генезис"</t>
  </si>
  <si>
    <t>6318159347</t>
  </si>
  <si>
    <t>31523054</t>
  </si>
  <si>
    <t>Общество с ограниченной ответственностью "Гербера"</t>
  </si>
  <si>
    <t>6319724425</t>
  </si>
  <si>
    <t>31522900</t>
  </si>
  <si>
    <t>Общество с ограниченной ответственностью "Гиарта"</t>
  </si>
  <si>
    <t>6324097071</t>
  </si>
  <si>
    <t>сельское поселение Большой Толкай</t>
  </si>
  <si>
    <t>36634412</t>
  </si>
  <si>
    <t>31523142</t>
  </si>
  <si>
    <t>Общество с ограниченной ответственностью "Гиппократ 1"</t>
  </si>
  <si>
    <t>6372020054</t>
  </si>
  <si>
    <t>31524076</t>
  </si>
  <si>
    <t>Общество с ограниченной ответственностью "ДИАФАРМ"</t>
  </si>
  <si>
    <t>6321240580</t>
  </si>
  <si>
    <t>31523116</t>
  </si>
  <si>
    <t>Общество с ограниченной ответственностью "Добрый Лекарь"</t>
  </si>
  <si>
    <t>6345015760</t>
  </si>
  <si>
    <t>31524051</t>
  </si>
  <si>
    <t>Общество с ограниченной ответственностью "ЕВА"</t>
  </si>
  <si>
    <t>6377008759</t>
  </si>
  <si>
    <t>31524428</t>
  </si>
  <si>
    <t>Общество с ограниченной ответственностью "Земной шар"</t>
  </si>
  <si>
    <t>6319737537</t>
  </si>
  <si>
    <t>сельское поселение Мосты</t>
  </si>
  <si>
    <t>36632424</t>
  </si>
  <si>
    <t>31524122</t>
  </si>
  <si>
    <t>Общество с ограниченной ответственностью "ИЗУМРУД"</t>
  </si>
  <si>
    <t>6375193898</t>
  </si>
  <si>
    <t>31524146</t>
  </si>
  <si>
    <t>Общество с ограниченной ответственностью "Канон Плюс"</t>
  </si>
  <si>
    <t>6330019561</t>
  </si>
  <si>
    <t>30791615</t>
  </si>
  <si>
    <t>Общество с ограниченной ответственностью "ЛУКОЙЛ-Уралнефтепродукт"</t>
  </si>
  <si>
    <t>7453011758</t>
  </si>
  <si>
    <t>027401001</t>
  </si>
  <si>
    <t>36608404</t>
  </si>
  <si>
    <t>31524925</t>
  </si>
  <si>
    <t>Общество с ограниченной ответственностью "Лекарь"</t>
  </si>
  <si>
    <t>6375194193</t>
  </si>
  <si>
    <t>31524132</t>
  </si>
  <si>
    <t>Общество с ограниченной ответственностью "Маранта"</t>
  </si>
  <si>
    <t>6376018948</t>
  </si>
  <si>
    <t>31523049</t>
  </si>
  <si>
    <t>Общество с ограниченной ответственностью "МедГард"</t>
  </si>
  <si>
    <t>6316110096</t>
  </si>
  <si>
    <t>31525688</t>
  </si>
  <si>
    <t>Общество с ограниченной ответственностью "Медико-Фармацевтическая Компания Милана"</t>
  </si>
  <si>
    <t>6315012836</t>
  </si>
  <si>
    <t>31524398</t>
  </si>
  <si>
    <t>Общество с ограниченной ответственностью "Медлайн Компани"</t>
  </si>
  <si>
    <t>6316061988</t>
  </si>
  <si>
    <t>31524493</t>
  </si>
  <si>
    <t>Общество с ограниченной ответственностью "МедлайнВолга+"</t>
  </si>
  <si>
    <t>6319178494</t>
  </si>
  <si>
    <t>31523779</t>
  </si>
  <si>
    <t>Общество с ограниченной ответственностью "Медсервис"</t>
  </si>
  <si>
    <t>6382062575</t>
  </si>
  <si>
    <t>31523631</t>
  </si>
  <si>
    <t>Общество с ограниченной ответственностью "Мелисса Плюс"</t>
  </si>
  <si>
    <t>6372023217</t>
  </si>
  <si>
    <t>31524031</t>
  </si>
  <si>
    <t>Общество с ограниченной ответственностью "Меркурий и П"</t>
  </si>
  <si>
    <t>6312047990</t>
  </si>
  <si>
    <t>31523132</t>
  </si>
  <si>
    <t>Общество с ограниченной ответственностью "Нан-Фарм"</t>
  </si>
  <si>
    <t>6376023987</t>
  </si>
  <si>
    <t>31524498</t>
  </si>
  <si>
    <t>Общество с ограниченной ответственностью "ОМЕГА"</t>
  </si>
  <si>
    <t>6361002896</t>
  </si>
  <si>
    <t>636101001</t>
  </si>
  <si>
    <t>31524910</t>
  </si>
  <si>
    <t>Общество с ограниченной ответственностью "Омега-3"</t>
  </si>
  <si>
    <t>6324000410</t>
  </si>
  <si>
    <t>31524021</t>
  </si>
  <si>
    <t>Общество с ограниченной ответственностью "ПАЛЬМИРА"</t>
  </si>
  <si>
    <t>6382039417</t>
  </si>
  <si>
    <t>31523302</t>
  </si>
  <si>
    <t>Общество с ограниченной ответственностью "Парадиз-Ф"</t>
  </si>
  <si>
    <t>6316089020</t>
  </si>
  <si>
    <t>31523200</t>
  </si>
  <si>
    <t>Общество с ограниченной ответственностью "Радикс"</t>
  </si>
  <si>
    <t>6323034858</t>
  </si>
  <si>
    <t>31524005</t>
  </si>
  <si>
    <t>Общество с ограниченной ответственностью "САМПЭКС"</t>
  </si>
  <si>
    <t>6312010100</t>
  </si>
  <si>
    <t>31523287</t>
  </si>
  <si>
    <t>Общество с ограниченной ответственностью "Самарская торговая компания"</t>
  </si>
  <si>
    <t>6376006188</t>
  </si>
  <si>
    <t>31523272</t>
  </si>
  <si>
    <t>Общество с ограниченной ответственностью "Советская Аптека С"</t>
  </si>
  <si>
    <t>6319222778</t>
  </si>
  <si>
    <t>31523829</t>
  </si>
  <si>
    <t>Общество с ограниченной ответственностью "Советская аптека Самара"</t>
  </si>
  <si>
    <t>6316224600</t>
  </si>
  <si>
    <t>31525879</t>
  </si>
  <si>
    <t>Общество с ограниченной ответственностью "Советская аптека"</t>
  </si>
  <si>
    <t>6324079019</t>
  </si>
  <si>
    <t>31523165</t>
  </si>
  <si>
    <t>Общество с ограниченной ответственностью "Технологии Заботы"</t>
  </si>
  <si>
    <t>6319230000</t>
  </si>
  <si>
    <t>31523865</t>
  </si>
  <si>
    <t>Общество с ограниченной ответственностью "У Саныча"</t>
  </si>
  <si>
    <t>6384009753</t>
  </si>
  <si>
    <t>31522743</t>
  </si>
  <si>
    <t>Общество с ограниченной ответственностью "ФАРМА"</t>
  </si>
  <si>
    <t>6319225874</t>
  </si>
  <si>
    <t>31523840</t>
  </si>
  <si>
    <t>Общество с ограниченной ответственностью "Фарм-Развитие"</t>
  </si>
  <si>
    <t>6319208075</t>
  </si>
  <si>
    <t>31523814</t>
  </si>
  <si>
    <t>Общество с ограниченной ответственностью "Фарм-ориент"</t>
  </si>
  <si>
    <t>6321303671</t>
  </si>
  <si>
    <t>31523059</t>
  </si>
  <si>
    <t>Общество с ограниченной ответственностью "Фарматель"</t>
  </si>
  <si>
    <t>6324006660</t>
  </si>
  <si>
    <t>31523185</t>
  </si>
  <si>
    <t>Общество с ограниченной ответственностью "Шакс"</t>
  </si>
  <si>
    <t>6318214686</t>
  </si>
  <si>
    <t>31523616</t>
  </si>
  <si>
    <t>Общество с ограниченной ответственностью "Шишов"</t>
  </si>
  <si>
    <t>6382066273</t>
  </si>
  <si>
    <t>31361899</t>
  </si>
  <si>
    <t>Общество с ограниченной ответственностью "Экоиндустрия"</t>
  </si>
  <si>
    <t>6317072630</t>
  </si>
  <si>
    <t>31524026</t>
  </si>
  <si>
    <t>Общество с ограниченной ответственностью "Эликсир плюс"</t>
  </si>
  <si>
    <t>6321091280</t>
  </si>
  <si>
    <t>сельское поселение Жигули</t>
  </si>
  <si>
    <t>36640421</t>
  </si>
  <si>
    <t>31524056</t>
  </si>
  <si>
    <t>Общество с ограниченной ответственностью "Эльфа"</t>
  </si>
  <si>
    <t>6345003684</t>
  </si>
  <si>
    <t>31523875</t>
  </si>
  <si>
    <t>Общество с ограниченной ответственностью "ЯНВАРЬ"</t>
  </si>
  <si>
    <t>6350021985</t>
  </si>
  <si>
    <t>31524657</t>
  </si>
  <si>
    <t>Общество с ограниченной ответственностью «Ваше здоровье»</t>
  </si>
  <si>
    <t>6311059248</t>
  </si>
  <si>
    <t>31361889</t>
  </si>
  <si>
    <t>Общество с ограниченной ответственностью «Кинельская теплоэнергетическая компания»</t>
  </si>
  <si>
    <t>6350025690</t>
  </si>
  <si>
    <t>31289532</t>
  </si>
  <si>
    <t>Общество с ограниченной ответственностью «ЛУКОЙЛ-ЭНЕРГОСЕТИ»</t>
  </si>
  <si>
    <t>5260230051</t>
  </si>
  <si>
    <t>775050001</t>
  </si>
  <si>
    <t>31523855</t>
  </si>
  <si>
    <t>Общество с ограниченной ответственностью Торгово-производственная компания "Продмаш"</t>
  </si>
  <si>
    <t>6319157832</t>
  </si>
  <si>
    <t>31523860</t>
  </si>
  <si>
    <t>Общество с ограниченной ответственностью производственно-коммерческое предприятие"МИЛАНА"</t>
  </si>
  <si>
    <t>6315618546</t>
  </si>
  <si>
    <t>31656467</t>
  </si>
  <si>
    <t>Оренбургский филиал ООО "Гарант Плюс"</t>
  </si>
  <si>
    <t>7709756784</t>
  </si>
  <si>
    <t>561043001</t>
  </si>
  <si>
    <t>31523995</t>
  </si>
  <si>
    <t>Открытое акционерное общество "Фармация"</t>
  </si>
  <si>
    <t>6381011909</t>
  </si>
  <si>
    <t>28428437</t>
  </si>
  <si>
    <t>ПАО "Евразийская Корпорация Автовокзалов"</t>
  </si>
  <si>
    <t>6311012419</t>
  </si>
  <si>
    <t>26781302</t>
  </si>
  <si>
    <t>ПАО "КуйбышевАзот"</t>
  </si>
  <si>
    <t>6320005915</t>
  </si>
  <si>
    <t>26809138</t>
  </si>
  <si>
    <t>ПАО "МРСК Волги"</t>
  </si>
  <si>
    <t>6450925977</t>
  </si>
  <si>
    <t>645001001</t>
  </si>
  <si>
    <t>26318851</t>
  </si>
  <si>
    <t>ПАО "РЭСК"</t>
  </si>
  <si>
    <t>6229049014</t>
  </si>
  <si>
    <t>26318979</t>
  </si>
  <si>
    <t>ПАО "Самараэнерго"</t>
  </si>
  <si>
    <t>6315222985</t>
  </si>
  <si>
    <t>26832761</t>
  </si>
  <si>
    <t>ПАО "ФСК - Россети"</t>
  </si>
  <si>
    <t>4716016979</t>
  </si>
  <si>
    <t>773101001</t>
  </si>
  <si>
    <t>26322448</t>
  </si>
  <si>
    <t>ПАО “АВТОВАЗ”</t>
  </si>
  <si>
    <t>6320002223</t>
  </si>
  <si>
    <t>997850001</t>
  </si>
  <si>
    <t>26322468</t>
  </si>
  <si>
    <t>ПАО “Завод имени А.М. Тарасова”</t>
  </si>
  <si>
    <t>6319017480</t>
  </si>
  <si>
    <t>26485603</t>
  </si>
  <si>
    <t>ПАО “КУЗНЕЦОВ”</t>
  </si>
  <si>
    <t>6319033379</t>
  </si>
  <si>
    <t>31525341</t>
  </si>
  <si>
    <t>Рождественское СЕЛЬПО</t>
  </si>
  <si>
    <t>6367280120</t>
  </si>
  <si>
    <t>31492316</t>
  </si>
  <si>
    <t>СПК "Антоновский"</t>
  </si>
  <si>
    <t>6377008519</t>
  </si>
  <si>
    <t>26324408</t>
  </si>
  <si>
    <t>Самарская ГРЭС</t>
  </si>
  <si>
    <t>6315376946</t>
  </si>
  <si>
    <t>631502001</t>
  </si>
  <si>
    <t>30797569</t>
  </si>
  <si>
    <t>Самарская областная клиническая больница им.М.Калинина</t>
  </si>
  <si>
    <t>6312023131</t>
  </si>
  <si>
    <t>30797565</t>
  </si>
  <si>
    <t>Самарский государственный медицинский университет</t>
  </si>
  <si>
    <t>6317002858</t>
  </si>
  <si>
    <t>30354094</t>
  </si>
  <si>
    <t>Самарский областной фонд поддержки индивидуального жилищного строительства на селе</t>
  </si>
  <si>
    <t>6316042424</t>
  </si>
  <si>
    <t>29647066</t>
  </si>
  <si>
    <t>Самарский филиал ООО "Энергосервис"</t>
  </si>
  <si>
    <t>5258057402</t>
  </si>
  <si>
    <t>631643001</t>
  </si>
  <si>
    <t>26518665</t>
  </si>
  <si>
    <t>Саратовский филиал ООО "Газпром энерго"</t>
  </si>
  <si>
    <t>7736186950</t>
  </si>
  <si>
    <t>645243001</t>
  </si>
  <si>
    <t>30906887</t>
  </si>
  <si>
    <t>Свердловский филиал ООО "ЕЭС-Гарант"</t>
  </si>
  <si>
    <t>667043001</t>
  </si>
  <si>
    <t>28858068</t>
  </si>
  <si>
    <t>Старкова Ирина Васильевна</t>
  </si>
  <si>
    <t>638300157690</t>
  </si>
  <si>
    <t>28491311</t>
  </si>
  <si>
    <t>ФБУ здравоохранения "Центр гигиены и эпидемиологии в Самарской области"</t>
  </si>
  <si>
    <t>6316098875</t>
  </si>
  <si>
    <t>31231988</t>
  </si>
  <si>
    <t>ФГБУ "СКК "Приволжский" Министерства обороны Российской Федерации</t>
  </si>
  <si>
    <t>7420003536</t>
  </si>
  <si>
    <t>сельское поселение Усолье</t>
  </si>
  <si>
    <t>36650440</t>
  </si>
  <si>
    <t>26485102</t>
  </si>
  <si>
    <t>ФГБУ “Санаторий “Волжский утес" имени академика Е.И. Чазова"</t>
  </si>
  <si>
    <t>6387002139</t>
  </si>
  <si>
    <t>638701001</t>
  </si>
  <si>
    <t>сельское поселение Серноводск</t>
  </si>
  <si>
    <t>36638435</t>
  </si>
  <si>
    <t>26485122</t>
  </si>
  <si>
    <t>ФГБУЗ МРЦ "Сергиевские минеральные воды" ФМБА России</t>
  </si>
  <si>
    <t>6381000103</t>
  </si>
  <si>
    <t>31156291</t>
  </si>
  <si>
    <t>ФГКУ комбинат «Энергия» Росрезерва</t>
  </si>
  <si>
    <t>6362004720</t>
  </si>
  <si>
    <t>31754613</t>
  </si>
  <si>
    <t>ФИЛИАЛ АКЦИОНЕРНОЕ ОБЩЕСТВО "ЦЕНТР ВНЕДРЕНИЯ "ПРОТЕК" (г. САМАРА)</t>
  </si>
  <si>
    <t>7724053916</t>
  </si>
  <si>
    <t>26784998</t>
  </si>
  <si>
    <t>ФКП "Самарский завод "Коммунар"</t>
  </si>
  <si>
    <t>6367080065</t>
  </si>
  <si>
    <t>28491424</t>
  </si>
  <si>
    <t>ФКУ "Приволжское окружное управление материально-технического снабжения МВД РФ"</t>
  </si>
  <si>
    <t>6317007278</t>
  </si>
  <si>
    <t>27901240</t>
  </si>
  <si>
    <t>ФКУ ИК-10 УФСИН России по Самарской области</t>
  </si>
  <si>
    <t>6376000757</t>
  </si>
  <si>
    <t>28452326</t>
  </si>
  <si>
    <t>ФКУ ИК-15 УФСИН России по Самарской области</t>
  </si>
  <si>
    <t>6314015873</t>
  </si>
  <si>
    <t>28493642</t>
  </si>
  <si>
    <t>ФКУ ИК-16 УФСИН России по Самарской области</t>
  </si>
  <si>
    <t>6322016239</t>
  </si>
  <si>
    <t>сельское поселение Спиридоновка</t>
  </si>
  <si>
    <t>36614444</t>
  </si>
  <si>
    <t>28462598</t>
  </si>
  <si>
    <t>ФКУ ИК-26 УФСИН России по Самарской области</t>
  </si>
  <si>
    <t>6367080298</t>
  </si>
  <si>
    <t>28463454</t>
  </si>
  <si>
    <t>ФКУ ИК-28 УФСИН России по Самарской области</t>
  </si>
  <si>
    <t>6367080280</t>
  </si>
  <si>
    <t>28047414</t>
  </si>
  <si>
    <t>ФКУ ИК-5 УФСИН России по Самарской области</t>
  </si>
  <si>
    <t>6314015880</t>
  </si>
  <si>
    <t>26485668</t>
  </si>
  <si>
    <t>ФКУ ИК-6 УФСИН России по Самарской области</t>
  </si>
  <si>
    <t>6313010110</t>
  </si>
  <si>
    <t>31338641</t>
  </si>
  <si>
    <t>Федеральное государственное бюджетное учреждение науки Самарского федерального исследовательского центра Российской акадмемии наук</t>
  </si>
  <si>
    <t>27540016</t>
  </si>
  <si>
    <t>Филиал "Самарский" ПАО "Т Плюс"</t>
  </si>
  <si>
    <t>631543004</t>
  </si>
  <si>
    <t>30837527</t>
  </si>
  <si>
    <t>Филиал «Молочный Комбинат «САМАРАЛАКТО» АО «ДАНОН РОССИЯ»</t>
  </si>
  <si>
    <t>7714626332</t>
  </si>
  <si>
    <t>631802001</t>
  </si>
  <si>
    <t>30847621</t>
  </si>
  <si>
    <t>Филиал АО «Транснефть – Приволга» ЦБПО</t>
  </si>
  <si>
    <t>633002001</t>
  </si>
  <si>
    <t>30848502</t>
  </si>
  <si>
    <t>Филиал ПАО "Россети Волга" - "Самарские распределительные сети"</t>
  </si>
  <si>
    <t>631602001</t>
  </si>
  <si>
    <t>30914574</t>
  </si>
  <si>
    <t>Филиал ФГБУ "ЦЖКУ" МИНОБОРОНЫ РОССИИ (по ЦВО)</t>
  </si>
  <si>
    <t>7729314745</t>
  </si>
  <si>
    <t>31525397</t>
  </si>
  <si>
    <t>ЦККЛС</t>
  </si>
  <si>
    <t>6311012112</t>
  </si>
  <si>
    <t>31526240</t>
  </si>
  <si>
    <t>Частное учреждение здравоохранения "Клиническая больница "РЖД-Медицина" города Самара"</t>
  </si>
  <si>
    <t>6311071446</t>
  </si>
  <si>
    <t>31524036</t>
  </si>
  <si>
    <t>Частное учреждение образовательная организация высшего образования "Медицинский университет "Реавиз"</t>
  </si>
  <si>
    <t>6317006620</t>
  </si>
  <si>
    <t>26485106</t>
  </si>
  <si>
    <t>Челно – Вершинское МУП ПОЖКХ</t>
  </si>
  <si>
    <t>6385000802</t>
  </si>
  <si>
    <t>31523910</t>
  </si>
  <si>
    <t>Черновское СЕЛЬПО</t>
  </si>
  <si>
    <t>6367280145</t>
  </si>
  <si>
    <t>26643263</t>
  </si>
  <si>
    <t>Южно-Уральская дирекция по энергообеспечению – структурное подразделение Трансэнерго – филиала ОАО «РЖД»</t>
  </si>
  <si>
    <t>745145018</t>
  </si>
  <si>
    <t>26324412</t>
  </si>
  <si>
    <t>филиал ПАО "РусГидро" -  "Жигулевская ГЭС"</t>
  </si>
  <si>
    <t>2460066195</t>
  </si>
  <si>
    <t>634502001</t>
  </si>
  <si>
    <t>№</t>
  </si>
  <si>
    <t>МР</t>
  </si>
  <si>
    <t>МО</t>
  </si>
  <si>
    <t>МО ОКТМО</t>
  </si>
  <si>
    <t>ОРГАНИЗАЦИЯ</t>
  </si>
  <si>
    <t>ВИД ДЕЯТЕЛЬНОСТИ</t>
  </si>
  <si>
    <t>TYPE</t>
  </si>
  <si>
    <t>TOTAL_PPL_COUNT</t>
  </si>
  <si>
    <t>муниципальный район</t>
  </si>
  <si>
    <t>сельское поселение</t>
  </si>
  <si>
    <t>сельское поселение Гавриловка</t>
  </si>
  <si>
    <t>36602412</t>
  </si>
  <si>
    <t>сельское поселение Герасимовка</t>
  </si>
  <si>
    <t>36602416</t>
  </si>
  <si>
    <t>сельское поселение Летниково</t>
  </si>
  <si>
    <t>36602420</t>
  </si>
  <si>
    <t>городское поселение, в состав которого входит поселок</t>
  </si>
  <si>
    <t>городское поселение Осинки</t>
  </si>
  <si>
    <t>36604157</t>
  </si>
  <si>
    <t>36604408</t>
  </si>
  <si>
    <t>сельское поселение Звезда</t>
  </si>
  <si>
    <t>36604416</t>
  </si>
  <si>
    <t>сельское поселение Купино</t>
  </si>
  <si>
    <t>36604420</t>
  </si>
  <si>
    <t>сельское поселение Макарьевка</t>
  </si>
  <si>
    <t>36604422</t>
  </si>
  <si>
    <t>сельское поселение Натальино</t>
  </si>
  <si>
    <t>36604424</t>
  </si>
  <si>
    <t>сельское поселение Ольгино</t>
  </si>
  <si>
    <t>36604440</t>
  </si>
  <si>
    <t>сельское поселение Песочное</t>
  </si>
  <si>
    <t>36604430</t>
  </si>
  <si>
    <t>сельское поселение Преполовенка</t>
  </si>
  <si>
    <t>36604432</t>
  </si>
  <si>
    <t>сельское поселение Прибой</t>
  </si>
  <si>
    <t>36604436</t>
  </si>
  <si>
    <t>сельское поселение Арзамасцевка</t>
  </si>
  <si>
    <t>36606404</t>
  </si>
  <si>
    <t>сельское поселение Виловатое</t>
  </si>
  <si>
    <t>36606412</t>
  </si>
  <si>
    <t>сельское поселение Максимовка</t>
  </si>
  <si>
    <t>36606416</t>
  </si>
  <si>
    <t>сельское поселение Печинено</t>
  </si>
  <si>
    <t>36606420</t>
  </si>
  <si>
    <t>сельское поселение Большая Дергуновка</t>
  </si>
  <si>
    <t>36608412</t>
  </si>
  <si>
    <t>сельское поселение Малая Глушица</t>
  </si>
  <si>
    <t>36608416</t>
  </si>
  <si>
    <t>сельское поселение Мокша</t>
  </si>
  <si>
    <t>36608418</t>
  </si>
  <si>
    <t>сельское поселение Новопавловка</t>
  </si>
  <si>
    <t>36608420</t>
  </si>
  <si>
    <t>сельское поселение Южное</t>
  </si>
  <si>
    <t>36608428</t>
  </si>
  <si>
    <t>сельское поселение Августовка</t>
  </si>
  <si>
    <t>36610404</t>
  </si>
  <si>
    <t>сельское поселение Восточный</t>
  </si>
  <si>
    <t>36610416</t>
  </si>
  <si>
    <t>сельское поселение Глушицкий</t>
  </si>
  <si>
    <t>36610408</t>
  </si>
  <si>
    <t>сельское поселение Краснооктябрьский</t>
  </si>
  <si>
    <t>36610420</t>
  </si>
  <si>
    <t>сельское поселение Пензено</t>
  </si>
  <si>
    <t>36610424</t>
  </si>
  <si>
    <t>сельское поселение Петровский</t>
  </si>
  <si>
    <t>36610426</t>
  </si>
  <si>
    <t>сельское поселение Поляков</t>
  </si>
  <si>
    <t>36610427</t>
  </si>
  <si>
    <t>сельское поселение Украинка</t>
  </si>
  <si>
    <t>36610428</t>
  </si>
  <si>
    <t>сельское поселение Большое Алдаркино</t>
  </si>
  <si>
    <t>36612404</t>
  </si>
  <si>
    <t>сельское поселение Гвардейцы</t>
  </si>
  <si>
    <t>36612412</t>
  </si>
  <si>
    <t>сельское поселение Долматовка</t>
  </si>
  <si>
    <t>36612416</t>
  </si>
  <si>
    <t>сельское поселение Заплавное</t>
  </si>
  <si>
    <t>36612420</t>
  </si>
  <si>
    <t>сельское поселение Коноваловка</t>
  </si>
  <si>
    <t>36612424</t>
  </si>
  <si>
    <t>сельское поселение Новоборское</t>
  </si>
  <si>
    <t>36612434</t>
  </si>
  <si>
    <t>сельское поселение Петровка</t>
  </si>
  <si>
    <t>36612436</t>
  </si>
  <si>
    <t>36612440</t>
  </si>
  <si>
    <t>сельское поселение Подсолнечное</t>
  </si>
  <si>
    <t>36612444</t>
  </si>
  <si>
    <t>сельское поселение Таволжанка</t>
  </si>
  <si>
    <t>36612453</t>
  </si>
  <si>
    <t>сельское поселение Усманка</t>
  </si>
  <si>
    <t>36612456</t>
  </si>
  <si>
    <t>сельское поселение Березовка</t>
  </si>
  <si>
    <t>36615405</t>
  </si>
  <si>
    <t>сельское поселение Красное Поселение</t>
  </si>
  <si>
    <t>36615440</t>
  </si>
  <si>
    <t>сельское поселение Красные Дома</t>
  </si>
  <si>
    <t>36615435</t>
  </si>
  <si>
    <t>сельское поселение Никитинка</t>
  </si>
  <si>
    <t>36615450</t>
  </si>
  <si>
    <t>сельское поселение Сухие Аврали</t>
  </si>
  <si>
    <t>36615460</t>
  </si>
  <si>
    <t>сельское поселение Теплый Стан</t>
  </si>
  <si>
    <t>36615465</t>
  </si>
  <si>
    <t>сельское поселение Большое Микушкино</t>
  </si>
  <si>
    <t>36616420</t>
  </si>
  <si>
    <t>сельское поселение Два Ключа</t>
  </si>
  <si>
    <t>36616404</t>
  </si>
  <si>
    <t>сельское поселение Ключи</t>
  </si>
  <si>
    <t>36616416</t>
  </si>
  <si>
    <t>сельское поселение Мордово-Аделяково</t>
  </si>
  <si>
    <t>36616424</t>
  </si>
  <si>
    <t>сельское поселение Мордово-Ишуткино</t>
  </si>
  <si>
    <t>36616412</t>
  </si>
  <si>
    <t>сельское поселение Новое Ганькино</t>
  </si>
  <si>
    <t>36616428</t>
  </si>
  <si>
    <t>сельское поселение Новое Якушкино</t>
  </si>
  <si>
    <t>36616432</t>
  </si>
  <si>
    <t>сельское поселение Старое Вечканово</t>
  </si>
  <si>
    <t>36616436</t>
  </si>
  <si>
    <t>сельское поселение Байтуган</t>
  </si>
  <si>
    <t>36617404</t>
  </si>
  <si>
    <t>сельское поселение Балыкла</t>
  </si>
  <si>
    <t>36617408</t>
  </si>
  <si>
    <t>сельское поселение Ермаково</t>
  </si>
  <si>
    <t>36617416</t>
  </si>
  <si>
    <t>сельское поселение Старое Усманово</t>
  </si>
  <si>
    <t>36617458</t>
  </si>
  <si>
    <t>межселенная территория</t>
  </si>
  <si>
    <t>36620404</t>
  </si>
  <si>
    <t>сельское поселение Ерзовка</t>
  </si>
  <si>
    <t>36620420</t>
  </si>
  <si>
    <t>сельское поселение Кабановка</t>
  </si>
  <si>
    <t>36620428</t>
  </si>
  <si>
    <t>сельское поселение Красная Горка</t>
  </si>
  <si>
    <t>36620440</t>
  </si>
  <si>
    <t>сельское поселение Кротовка</t>
  </si>
  <si>
    <t>36620444</t>
  </si>
  <si>
    <t>сельское поселение Муханово</t>
  </si>
  <si>
    <t>36620448</t>
  </si>
  <si>
    <t>сельское поселение Новые Ключи</t>
  </si>
  <si>
    <t>36620452</t>
  </si>
  <si>
    <t>сельское поселение Садгород</t>
  </si>
  <si>
    <t>36620458</t>
  </si>
  <si>
    <t>сельское поселение Черновка</t>
  </si>
  <si>
    <t>36620468</t>
  </si>
  <si>
    <t>сельское поселение Алакаевка</t>
  </si>
  <si>
    <t>36618404</t>
  </si>
  <si>
    <t>сельское поселение Красносамарское</t>
  </si>
  <si>
    <t>36618432</t>
  </si>
  <si>
    <t>сельское поселение Сколково</t>
  </si>
  <si>
    <t>36618444</t>
  </si>
  <si>
    <t>сельское поселение Борискино-Игар</t>
  </si>
  <si>
    <t>36622412</t>
  </si>
  <si>
    <t>сельское поселение Назаровка</t>
  </si>
  <si>
    <t>36622460</t>
  </si>
  <si>
    <t>сельское поселение Новые Сосны</t>
  </si>
  <si>
    <t>36622432</t>
  </si>
  <si>
    <t>сельское поселение Русское Добрино</t>
  </si>
  <si>
    <t>36622440</t>
  </si>
  <si>
    <t>сельское поселение Старое Семенкино</t>
  </si>
  <si>
    <t>36622452</t>
  </si>
  <si>
    <t>сельское поселение Старые Сосны</t>
  </si>
  <si>
    <t>36622456</t>
  </si>
  <si>
    <t>сельское поселение Старый Байтермиш</t>
  </si>
  <si>
    <t>36622446</t>
  </si>
  <si>
    <t>сельское поселение Старый Маклауш</t>
  </si>
  <si>
    <t>36622448</t>
  </si>
  <si>
    <t>сельское поселение Усакла</t>
  </si>
  <si>
    <t>36622464</t>
  </si>
  <si>
    <t>сельское поселение Черный Ключ</t>
  </si>
  <si>
    <t>36622468</t>
  </si>
  <si>
    <t>сельское поселение Большая Константиновка</t>
  </si>
  <si>
    <t>36624408</t>
  </si>
  <si>
    <t>сельское поселение Большая Романовка</t>
  </si>
  <si>
    <t>36624412</t>
  </si>
  <si>
    <t>сельское поселение Большое Ермаково</t>
  </si>
  <si>
    <t>36624424</t>
  </si>
  <si>
    <t>сельское поселение Нижняя Быковка</t>
  </si>
  <si>
    <t>36624452</t>
  </si>
  <si>
    <t>сельское поселение Новая Кармала</t>
  </si>
  <si>
    <t>36624428</t>
  </si>
  <si>
    <t>сельское поселение Орловка</t>
  </si>
  <si>
    <t>36624458</t>
  </si>
  <si>
    <t>сельское поселение Русская Васильевка</t>
  </si>
  <si>
    <t>36624416</t>
  </si>
  <si>
    <t>сельское поселение Старое Максимкино</t>
  </si>
  <si>
    <t>36624464</t>
  </si>
  <si>
    <t>сельское поселение Степная Шентала</t>
  </si>
  <si>
    <t>36624468</t>
  </si>
  <si>
    <t>сельское поселение Четыровка</t>
  </si>
  <si>
    <t>36624480</t>
  </si>
  <si>
    <t>сельское поселение Шпановка</t>
  </si>
  <si>
    <t>36624484</t>
  </si>
  <si>
    <t>сельское поселение Алексеевский</t>
  </si>
  <si>
    <t>36626402</t>
  </si>
  <si>
    <t>сельское поселение Андросовка</t>
  </si>
  <si>
    <t>36626404</t>
  </si>
  <si>
    <t>сельское поселение Волчанка</t>
  </si>
  <si>
    <t>36626408</t>
  </si>
  <si>
    <t>сельское поселение Гражданский</t>
  </si>
  <si>
    <t>36626412</t>
  </si>
  <si>
    <t>сельское поселение Кировский</t>
  </si>
  <si>
    <t>36626416</t>
  </si>
  <si>
    <t>сельское поселение Колывань</t>
  </si>
  <si>
    <t>36626420</t>
  </si>
  <si>
    <t>сельское поселение Криволучье-Ивановка</t>
  </si>
  <si>
    <t>36626426</t>
  </si>
  <si>
    <t>сельское поселение Куйбышевский</t>
  </si>
  <si>
    <t>36626428</t>
  </si>
  <si>
    <t>сельское поселение Ленинский</t>
  </si>
  <si>
    <t>36626432</t>
  </si>
  <si>
    <t>сельское поселение Павловка</t>
  </si>
  <si>
    <t>36626434</t>
  </si>
  <si>
    <t>сельское поселение Чапаевский</t>
  </si>
  <si>
    <t>36626436</t>
  </si>
  <si>
    <t>сельское поселение Большая Каменка</t>
  </si>
  <si>
    <t>36628404</t>
  </si>
  <si>
    <t>сельское поселение Большая Раковка</t>
  </si>
  <si>
    <t>36628408</t>
  </si>
  <si>
    <t>сельское поселение Старая Бинарадка</t>
  </si>
  <si>
    <t>36628428</t>
  </si>
  <si>
    <t>сельское поселение Хилково</t>
  </si>
  <si>
    <t>36628432</t>
  </si>
  <si>
    <t>сельское поселение Хорошенькое</t>
  </si>
  <si>
    <t>36628436</t>
  </si>
  <si>
    <t>городское поселение, в состав которого входит город</t>
  </si>
  <si>
    <t>сельское поселение Бариновка</t>
  </si>
  <si>
    <t>36630402</t>
  </si>
  <si>
    <t>36630404</t>
  </si>
  <si>
    <t>сельское поселение Дмитриевка</t>
  </si>
  <si>
    <t>36630408</t>
  </si>
  <si>
    <t>сельское поселение Зуевка</t>
  </si>
  <si>
    <t>36630412</t>
  </si>
  <si>
    <t>сельское поселение Кулешовка</t>
  </si>
  <si>
    <t>36630413</t>
  </si>
  <si>
    <t>сельское поселение Покровка</t>
  </si>
  <si>
    <t>36630414</t>
  </si>
  <si>
    <t>сельское поселение Семеновка</t>
  </si>
  <si>
    <t>36630416</t>
  </si>
  <si>
    <t>сельское поселение Красная Поляна</t>
  </si>
  <si>
    <t>36632408</t>
  </si>
  <si>
    <t>сельское поселение Майское</t>
  </si>
  <si>
    <t>36632412</t>
  </si>
  <si>
    <t>сельское поселение Михайло-Овсянка</t>
  </si>
  <si>
    <t>36632420</t>
  </si>
  <si>
    <t>сельское поселение Падовка</t>
  </si>
  <si>
    <t>36632428</t>
  </si>
  <si>
    <t>сельское поселение Алькино</t>
  </si>
  <si>
    <t>36634408</t>
  </si>
  <si>
    <t>сельское поселение Красные Ключи</t>
  </si>
  <si>
    <t>36634426</t>
  </si>
  <si>
    <t>сельское поселение Кротково</t>
  </si>
  <si>
    <t>36634428</t>
  </si>
  <si>
    <t>сельское поселение Малое Ибряйкино</t>
  </si>
  <si>
    <t>36634420</t>
  </si>
  <si>
    <t>сельское поселение Малый Толкай</t>
  </si>
  <si>
    <t>36634432</t>
  </si>
  <si>
    <t>сельское поселение Мочалеевка</t>
  </si>
  <si>
    <t>36634436</t>
  </si>
  <si>
    <t>сельское поселение Новое Мансуркино</t>
  </si>
  <si>
    <t>36634440</t>
  </si>
  <si>
    <t>сельское поселение Среднее Аверкино</t>
  </si>
  <si>
    <t>36634404</t>
  </si>
  <si>
    <t>сельское поселение Староганькино</t>
  </si>
  <si>
    <t>36634460</t>
  </si>
  <si>
    <t>сельское поселение Старопохвистнево</t>
  </si>
  <si>
    <t>36634468</t>
  </si>
  <si>
    <t>сельское поселение Старый Аманак</t>
  </si>
  <si>
    <t>36634456</t>
  </si>
  <si>
    <t>сельское поселение Заволжье</t>
  </si>
  <si>
    <t>36636405</t>
  </si>
  <si>
    <t>сельское поселение Ильмень</t>
  </si>
  <si>
    <t>36636406</t>
  </si>
  <si>
    <t>сельское поселение Новоспасский</t>
  </si>
  <si>
    <t>36636415</t>
  </si>
  <si>
    <t>сельское поселение Антоновка</t>
  </si>
  <si>
    <t>36638403</t>
  </si>
  <si>
    <t>сельское поселение Верхняя Орлянка</t>
  </si>
  <si>
    <t>36638404</t>
  </si>
  <si>
    <t>сельское поселение Воротнее</t>
  </si>
  <si>
    <t>36638406</t>
  </si>
  <si>
    <t>сельское поселение Елшанка</t>
  </si>
  <si>
    <t>36638408</t>
  </si>
  <si>
    <t>сельское поселение Захаркино</t>
  </si>
  <si>
    <t>36638409</t>
  </si>
  <si>
    <t>сельское поселение Калиновка</t>
  </si>
  <si>
    <t>36638410</t>
  </si>
  <si>
    <t>сельское поселение Кандабулак</t>
  </si>
  <si>
    <t>36638412</t>
  </si>
  <si>
    <t>сельское поселение Кармало-Аделяково</t>
  </si>
  <si>
    <t>36638416</t>
  </si>
  <si>
    <t>сельское поселение Красносельское</t>
  </si>
  <si>
    <t>36638420</t>
  </si>
  <si>
    <t>сельское поселение Кутузовский</t>
  </si>
  <si>
    <t>36638424</t>
  </si>
  <si>
    <t>36638426</t>
  </si>
  <si>
    <t>сельское поселение Светлодольск</t>
  </si>
  <si>
    <t>36638430</t>
  </si>
  <si>
    <t>36638444</t>
  </si>
  <si>
    <t>сельское поселение Большая Рязань</t>
  </si>
  <si>
    <t>36640409</t>
  </si>
  <si>
    <t>сельское поселение Верхнее Санчелеево</t>
  </si>
  <si>
    <t>36640415</t>
  </si>
  <si>
    <t>сельское поселение Выселки</t>
  </si>
  <si>
    <t>36640418</t>
  </si>
  <si>
    <t>сельское поселение Кирилловка</t>
  </si>
  <si>
    <t>36640423</t>
  </si>
  <si>
    <t>сельское поселение Мусорка</t>
  </si>
  <si>
    <t>36640427</t>
  </si>
  <si>
    <t>сельское поселение Нижнее Санчелеево</t>
  </si>
  <si>
    <t>36640430</t>
  </si>
  <si>
    <t>сельское поселение Новая Бинарадка</t>
  </si>
  <si>
    <t>36640433</t>
  </si>
  <si>
    <t>сельское поселение Осиновка</t>
  </si>
  <si>
    <t>36640439</t>
  </si>
  <si>
    <t>сельское поселение Приморский</t>
  </si>
  <si>
    <t>36640442</t>
  </si>
  <si>
    <t>сельское поселение Севрюкаево</t>
  </si>
  <si>
    <t>36640448</t>
  </si>
  <si>
    <t>сельское поселение Сосновый Солонец</t>
  </si>
  <si>
    <t>36640451</t>
  </si>
  <si>
    <t>сельское поселение Ташелка</t>
  </si>
  <si>
    <t>36640454</t>
  </si>
  <si>
    <t>сельское поселение Новая Рачейка</t>
  </si>
  <si>
    <t>36642424</t>
  </si>
  <si>
    <t>сельское поселение Новозаборовский</t>
  </si>
  <si>
    <t>36642426</t>
  </si>
  <si>
    <t>сельское поселение Печерское</t>
  </si>
  <si>
    <t>36642428</t>
  </si>
  <si>
    <t>сельское поселение Старая Рачейка</t>
  </si>
  <si>
    <t>36642436</t>
  </si>
  <si>
    <t>сельское поселение Троицкое</t>
  </si>
  <si>
    <t>36642440</t>
  </si>
  <si>
    <t>сельское поселение Усинское</t>
  </si>
  <si>
    <t>36642444</t>
  </si>
  <si>
    <t>сельское поселение Девлезеркино</t>
  </si>
  <si>
    <t>36646404</t>
  </si>
  <si>
    <t>сельское поселение Сиделькино</t>
  </si>
  <si>
    <t>36646424</t>
  </si>
  <si>
    <t>сельское поселение Новый Кувак</t>
  </si>
  <si>
    <t>36648420</t>
  </si>
  <si>
    <t>сельское поселение Четырла</t>
  </si>
  <si>
    <t>36648446</t>
  </si>
  <si>
    <t>сельское поселение Береговой</t>
  </si>
  <si>
    <t>36650416</t>
  </si>
  <si>
    <t>сельское поселение Бичевная</t>
  </si>
  <si>
    <t>36650406</t>
  </si>
  <si>
    <t>сельское поселение Малячкино</t>
  </si>
  <si>
    <t>36650410</t>
  </si>
  <si>
    <t>сельское поселение Муранка</t>
  </si>
  <si>
    <t>36650411</t>
  </si>
  <si>
    <t>сельское поселение Новодевичье</t>
  </si>
  <si>
    <t>36650412</t>
  </si>
  <si>
    <t>сельское поселение Пионерский</t>
  </si>
  <si>
    <t>36650420</t>
  </si>
  <si>
    <t>сельское поселение Подвалье</t>
  </si>
  <si>
    <t>36650424</t>
  </si>
  <si>
    <t>сельское поселение Суринск</t>
  </si>
  <si>
    <t>36650432</t>
  </si>
  <si>
    <t>сельское поселение Тайдаково</t>
  </si>
  <si>
    <t>36650436</t>
  </si>
  <si>
    <t>городской округ</t>
  </si>
  <si>
    <t>внутригородской район</t>
  </si>
  <si>
    <t>городской округ с внутригородским делением</t>
  </si>
  <si>
    <t>Код диапазона:</t>
  </si>
  <si>
    <t>Название диапазона:</t>
  </si>
  <si>
    <t>Сфера регулирования:</t>
  </si>
  <si>
    <t>Подсфера:</t>
  </si>
  <si>
    <t>Тип информации в шаблоне:</t>
  </si>
  <si>
    <t>Состояние шаблона:</t>
  </si>
  <si>
    <t>Периодичность:</t>
  </si>
  <si>
    <t>"Геотип" шаблона:</t>
  </si>
  <si>
    <t>Тип шаблона:</t>
  </si>
  <si>
    <t>Заказчик:</t>
  </si>
  <si>
    <t>ps_sr</t>
  </si>
  <si>
    <t>Не определено</t>
  </si>
  <si>
    <t>ps_ti</t>
  </si>
  <si>
    <t>NETS</t>
  </si>
  <si>
    <t>водоотведение - очистка</t>
  </si>
  <si>
    <t>Статистический</t>
  </si>
  <si>
    <t>Проект</t>
  </si>
  <si>
    <t>Единовременный</t>
  </si>
  <si>
    <t>Региональный шаблон</t>
  </si>
  <si>
    <t>Атомарный</t>
  </si>
  <si>
    <t>РЭК</t>
  </si>
  <si>
    <t>Паспорт к шаблону</t>
  </si>
  <si>
    <t>ps_ssh</t>
  </si>
  <si>
    <t>Аэропорты</t>
  </si>
  <si>
    <t>водоотведение - передача</t>
  </si>
  <si>
    <t>Расчетный</t>
  </si>
  <si>
    <t>Утвержден</t>
  </si>
  <si>
    <t>Ежемесячный</t>
  </si>
  <si>
    <t>Муниципальный шаблон</t>
  </si>
  <si>
    <t>Сводный</t>
  </si>
  <si>
    <t>ФСТ</t>
  </si>
  <si>
    <t>ps_p</t>
  </si>
  <si>
    <t>Газ</t>
  </si>
  <si>
    <t>водоотведение - прием</t>
  </si>
  <si>
    <t>Обосновывающие материалы</t>
  </si>
  <si>
    <t>Ежеквартальный</t>
  </si>
  <si>
    <t>Шаблон от организации</t>
  </si>
  <si>
    <t>Экспертная организация</t>
  </si>
  <si>
    <t>1. Общие сведения</t>
  </si>
  <si>
    <t>ps_geo</t>
  </si>
  <si>
    <t>Железные дороги</t>
  </si>
  <si>
    <t>водоснабжение - очистка</t>
  </si>
  <si>
    <t>Ежегодный</t>
  </si>
  <si>
    <t>ps_tsh</t>
  </si>
  <si>
    <t>ЖКХ</t>
  </si>
  <si>
    <t>водоснабжение - передача</t>
  </si>
  <si>
    <t>Краткое наименование</t>
  </si>
  <si>
    <t>ps_psr</t>
  </si>
  <si>
    <t>Медицина</t>
  </si>
  <si>
    <t>водоснабжение - подъем</t>
  </si>
  <si>
    <t>Полное наименование</t>
  </si>
  <si>
    <t>ps_z</t>
  </si>
  <si>
    <t>Порты</t>
  </si>
  <si>
    <t>выработка ТС</t>
  </si>
  <si>
    <t xml:space="preserve">Сфера регулирования </t>
  </si>
  <si>
    <t>Связь</t>
  </si>
  <si>
    <t>выработка ТС в режиме комбинированной выработки</t>
  </si>
  <si>
    <t>Подсфера</t>
  </si>
  <si>
    <t>Транспорт</t>
  </si>
  <si>
    <t>выработка электрической энергии</t>
  </si>
  <si>
    <t>Состояние шаблона (Утвержден/Проект)</t>
  </si>
  <si>
    <t>Электроэнергетика</t>
  </si>
  <si>
    <t>выработка+передача+сбыт ТС</t>
  </si>
  <si>
    <t>Заказчик</t>
  </si>
  <si>
    <t>передача ТС</t>
  </si>
  <si>
    <t>Отчитывается</t>
  </si>
  <si>
    <t>передача ЭЭ</t>
  </si>
  <si>
    <t>Тип шаблона</t>
  </si>
  <si>
    <t>Если шаблон сводный, необходимо указать код атомарного шаблона для него:</t>
  </si>
  <si>
    <t>сбыт ТС</t>
  </si>
  <si>
    <t>Текущая версия</t>
  </si>
  <si>
    <t>сбыт ЭЭ</t>
  </si>
  <si>
    <t>ТБО</t>
  </si>
  <si>
    <t>2. Организационные</t>
  </si>
  <si>
    <t xml:space="preserve">Тип информации в шаблоне </t>
  </si>
  <si>
    <t>Ответственный регулятор (от заказчика)</t>
  </si>
  <si>
    <t>Ответственный специалист (от СМА)</t>
  </si>
  <si>
    <t>Ответственный программист (от СМА)</t>
  </si>
  <si>
    <t>Ответственные за сбор данных (от СМА)</t>
  </si>
  <si>
    <t>Ответственные за сбор данных (от заказчика)</t>
  </si>
  <si>
    <t>3. Законодательство (методики, приказы, постановления ...)</t>
  </si>
  <si>
    <t>first</t>
  </si>
  <si>
    <t>Документ1</t>
  </si>
  <si>
    <t>end</t>
  </si>
  <si>
    <t>Добавить документ</t>
  </si>
  <si>
    <t>4. Периодичность</t>
  </si>
  <si>
    <t>Периодичность</t>
  </si>
  <si>
    <t>Мониторинги(прошедшие и плановые)</t>
  </si>
  <si>
    <t>Дата начала</t>
  </si>
  <si>
    <t>Дата окончания</t>
  </si>
  <si>
    <t>Согласно (приказ, постановление, письмо)</t>
  </si>
  <si>
    <t>4.2.1</t>
  </si>
  <si>
    <t>Мониторинг1</t>
  </si>
  <si>
    <t>Добавить мониторинг</t>
  </si>
  <si>
    <t>5. Состав шаблона</t>
  </si>
  <si>
    <t>Лист</t>
  </si>
  <si>
    <t>Последняя дата изменений эскиза</t>
  </si>
  <si>
    <t>Состояние листа</t>
  </si>
  <si>
    <t>Наименование витрины для листа</t>
  </si>
  <si>
    <t>5.1.1</t>
  </si>
  <si>
    <t>Удалить</t>
  </si>
  <si>
    <t>5.1.2</t>
  </si>
  <si>
    <t>5.1.3</t>
  </si>
  <si>
    <t>5.1.4</t>
  </si>
  <si>
    <t>5.1.5</t>
  </si>
  <si>
    <t>5.1.6</t>
  </si>
  <si>
    <t>5.1.7</t>
  </si>
  <si>
    <t>5.1.8</t>
  </si>
  <si>
    <t>5.1.9</t>
  </si>
  <si>
    <t>5.1.10</t>
  </si>
  <si>
    <t>5.1.11</t>
  </si>
  <si>
    <t>5.1.12</t>
  </si>
  <si>
    <t>5.1.13</t>
  </si>
  <si>
    <t>5.1.14</t>
  </si>
  <si>
    <t>5.1.15</t>
  </si>
  <si>
    <t>5.1.16</t>
  </si>
  <si>
    <t>5.1.17</t>
  </si>
  <si>
    <t>Добавить лист</t>
  </si>
  <si>
    <t>6. Сроки и даты</t>
  </si>
  <si>
    <t>6.1.1</t>
  </si>
  <si>
    <t>Даты получения последних эскизов, от экспертов</t>
  </si>
  <si>
    <t>6.1.2</t>
  </si>
  <si>
    <t>Даты отправки шаблона на проверку</t>
  </si>
  <si>
    <t>6.1.3</t>
  </si>
  <si>
    <t>Предполагаемый срок сдачи шаблона в эксплуатацию</t>
  </si>
  <si>
    <t>7. Версии</t>
  </si>
  <si>
    <t>Версия</t>
  </si>
  <si>
    <t>Отличия от предыдущей</t>
  </si>
  <si>
    <t>Добавить версию</t>
  </si>
  <si>
    <t>8. Дополнительно</t>
  </si>
  <si>
    <t>Аналогичные("похожие") шаблоны</t>
  </si>
  <si>
    <t>8.2</t>
  </si>
  <si>
    <t>Особенности шаблона</t>
  </si>
  <si>
    <t>8.3</t>
  </si>
  <si>
    <t>Модуль на основе данного шаблона</t>
  </si>
  <si>
    <t>8.4</t>
  </si>
  <si>
    <t>Процедуры загрузки данных в витрины</t>
  </si>
  <si>
    <t>На 31.12.2024 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</si>
</sst>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_);_(* \(#,##0.00\);_(* &quot;-&quot;??_);_(@_)"/>
    <numFmt numFmtId="165" formatCode="_(&quot;$&quot;* #,##0.00_);_(&quot;$&quot;* \(#,##0.00\);_(&quot;$&quot;* &quot;-&quot;??_);_(@_)"/>
    <numFmt numFmtId="166" formatCode="dd\.mm\.yyyy"/>
    <numFmt numFmtId="167" formatCode="_(* #,##0_);_(* \(#,##0\);_(* &quot;-&quot;_);_(@_)"/>
    <numFmt numFmtId="169" formatCode="_-* #,##0.00[$€-1]_-;\-* #,##0.00[$€-1]_-;_-* &quot;-&quot;??[$€-1]_-"/>
    <numFmt numFmtId="170" formatCode="#,##0.0"/>
    <numFmt numFmtId="171" formatCode="#,##0.000"/>
    <numFmt numFmtId="172" formatCode="#,##0.0000"/>
  </numFmts>
  <fonts count="53" x14ac:knownFonts="1">
    <font>
      <sz val="9"/>
      <color rgb="FF000000"/>
      <name val="Tahoma"/>
    </font>
    <font>
      <sz val="9"/>
      <name val="Tahoma"/>
      <family val="2"/>
      <charset val="204"/>
    </font>
    <font>
      <sz val="11"/>
      <color indexed="0"/>
      <name val="Calibri"/>
      <family val="2"/>
    </font>
    <font>
      <sz val="12"/>
      <name val="Arial"/>
      <family val="2"/>
      <charset val="204"/>
    </font>
    <font>
      <sz val="10"/>
      <name val="Helv"/>
    </font>
    <font>
      <sz val="8"/>
      <name val="Arial"/>
      <family val="2"/>
      <charset val="204"/>
    </font>
    <font>
      <sz val="10"/>
      <name val="Tahoma"/>
      <family val="2"/>
      <charset val="204"/>
    </font>
    <font>
      <sz val="8"/>
      <name val="Palatino"/>
      <family val="1"/>
    </font>
    <font>
      <u/>
      <sz val="10"/>
      <color rgb="FF800080"/>
      <name val="Arial Cyr"/>
    </font>
    <font>
      <u/>
      <sz val="10"/>
      <color rgb="FF0000FF"/>
      <name val="Arial Cyr"/>
    </font>
    <font>
      <sz val="8"/>
      <name val="Helv"/>
    </font>
    <font>
      <sz val="11"/>
      <name val="Tahoma"/>
      <family val="2"/>
      <charset val="204"/>
    </font>
    <font>
      <b/>
      <u/>
      <sz val="9"/>
      <color rgb="FF333399"/>
      <name val="Tahoma"/>
      <family val="2"/>
      <charset val="204"/>
    </font>
    <font>
      <b/>
      <u/>
      <sz val="11"/>
      <color rgb="FF0000FF"/>
      <name val="Arial"/>
      <family val="2"/>
      <charset val="204"/>
    </font>
    <font>
      <u/>
      <sz val="9"/>
      <color rgb="FF0000FF"/>
      <name val="Tahoma"/>
      <family val="2"/>
      <charset val="204"/>
    </font>
    <font>
      <u/>
      <sz val="11"/>
      <color rgb="FF0000FF"/>
      <name val="Calibri"/>
      <family val="2"/>
      <charset val="204"/>
    </font>
    <font>
      <u/>
      <sz val="10"/>
      <color rgb="FF0000FF"/>
      <name val="Times New Roman Cyr"/>
    </font>
    <font>
      <b/>
      <u/>
      <sz val="9"/>
      <color rgb="FF0000FF"/>
      <name val="Tahoma"/>
      <family val="2"/>
      <charset val="204"/>
    </font>
    <font>
      <b/>
      <sz val="14"/>
      <name val="Franklin Gothic Medium"/>
      <family val="2"/>
      <charset val="204"/>
    </font>
    <font>
      <b/>
      <sz val="9"/>
      <name val="Tahoma"/>
      <family val="2"/>
      <charset val="204"/>
    </font>
    <font>
      <sz val="10"/>
      <name val="Arial Cyr"/>
    </font>
    <font>
      <sz val="10"/>
      <color rgb="FF000000"/>
      <name val="Arial Cyr"/>
    </font>
    <font>
      <sz val="11"/>
      <color rgb="FF000000"/>
      <name val="Calibri"/>
      <family val="2"/>
      <charset val="204"/>
    </font>
    <font>
      <sz val="9"/>
      <color rgb="FF00FF00"/>
      <name val="Tahoma"/>
      <family val="2"/>
      <charset val="204"/>
    </font>
    <font>
      <sz val="10"/>
      <color rgb="FF000000"/>
      <name val="Calibri"/>
      <family val="2"/>
      <charset val="204"/>
      <scheme val="minor"/>
    </font>
    <font>
      <sz val="10"/>
      <name val="Arial"/>
      <family val="2"/>
      <charset val="204"/>
    </font>
    <font>
      <sz val="10"/>
      <name val="Times New Roman CYR"/>
    </font>
    <font>
      <sz val="8"/>
      <name val="Verdana"/>
      <family val="2"/>
      <charset val="204"/>
    </font>
    <font>
      <sz val="9"/>
      <color rgb="FFFFFFFF"/>
      <name val="Tahoma"/>
      <family val="2"/>
      <charset val="204"/>
    </font>
    <font>
      <sz val="9"/>
      <color rgb="FFCC0000"/>
      <name val="Tahoma"/>
      <family val="2"/>
      <charset val="204"/>
    </font>
    <font>
      <b/>
      <sz val="9"/>
      <color rgb="FF000000"/>
      <name val="Tahoma"/>
      <family val="2"/>
      <charset val="204"/>
    </font>
    <font>
      <sz val="10"/>
      <color rgb="FFFFFFFF"/>
      <name val="Tahoma"/>
      <family val="2"/>
      <charset val="204"/>
    </font>
    <font>
      <sz val="10"/>
      <color rgb="FFCC0000"/>
      <name val="Tahoma"/>
      <family val="2"/>
      <charset val="204"/>
    </font>
    <font>
      <u/>
      <sz val="11"/>
      <color rgb="FFBCBCBC"/>
      <name val="Wingdings 2"/>
      <family val="1"/>
      <charset val="2"/>
    </font>
    <font>
      <sz val="9"/>
      <color rgb="FF333333"/>
      <name val="Tahoma"/>
      <family val="2"/>
      <charset val="204"/>
    </font>
    <font>
      <b/>
      <sz val="9"/>
      <color rgb="FF333333"/>
      <name val="Tahoma"/>
      <family val="2"/>
      <charset val="204"/>
    </font>
    <font>
      <b/>
      <sz val="11"/>
      <name val="Tahoma"/>
      <family val="2"/>
      <charset val="204"/>
    </font>
    <font>
      <sz val="9"/>
      <color rgb="FF999999"/>
      <name val="Tahoma"/>
      <family val="2"/>
      <charset val="204"/>
    </font>
    <font>
      <b/>
      <sz val="9"/>
      <color rgb="FF999999"/>
      <name val="Tahoma"/>
      <family val="2"/>
      <charset val="204"/>
    </font>
    <font>
      <sz val="9"/>
      <color rgb="FF333399"/>
      <name val="Tahoma"/>
      <family val="2"/>
      <charset val="204"/>
    </font>
    <font>
      <b/>
      <sz val="9"/>
      <color rgb="FF333399"/>
      <name val="Tahoma"/>
      <family val="2"/>
      <charset val="204"/>
    </font>
    <font>
      <b/>
      <u/>
      <sz val="11"/>
      <color rgb="FF0000FF"/>
      <name val="Tahoma"/>
      <family val="2"/>
      <charset val="204"/>
    </font>
    <font>
      <sz val="11"/>
      <color rgb="FF000000"/>
      <name val="Tahoma"/>
      <family val="2"/>
      <charset val="204"/>
    </font>
    <font>
      <sz val="11"/>
      <color rgb="FFFFFFFF"/>
      <name val="Tahoma"/>
      <family val="2"/>
      <charset val="204"/>
    </font>
    <font>
      <b/>
      <sz val="10"/>
      <name val="Tahoma"/>
      <family val="2"/>
      <charset val="204"/>
    </font>
    <font>
      <u/>
      <sz val="20"/>
      <color rgb="FF003366"/>
      <name val="Tahoma"/>
      <family val="2"/>
      <charset val="204"/>
    </font>
    <font>
      <b/>
      <sz val="10"/>
      <color rgb="FF000000"/>
      <name val="Tahoma"/>
      <family val="2"/>
      <charset val="204"/>
    </font>
    <font>
      <sz val="11"/>
      <color rgb="FF000000"/>
      <name val="Marlett"/>
      <charset val="2"/>
    </font>
    <font>
      <sz val="10"/>
      <color rgb="FF000000"/>
      <name val="Tahoma"/>
      <family val="2"/>
      <charset val="204"/>
    </font>
    <font>
      <sz val="14"/>
      <color theme="0" tint="-0.34998626667073579"/>
      <name val="Calibri"/>
      <family val="2"/>
      <charset val="204"/>
      <scheme val="minor"/>
    </font>
    <font>
      <sz val="9"/>
      <color theme="0"/>
      <name val="Tahoma"/>
      <family val="2"/>
      <charset val="204"/>
    </font>
    <font>
      <u/>
      <sz val="9"/>
      <color theme="10"/>
      <name val="Tahoma"/>
      <family val="2"/>
      <charset val="204"/>
    </font>
    <font>
      <sz val="9"/>
      <color indexed="81"/>
      <name val="Tahoma"/>
      <family val="2"/>
    </font>
  </fonts>
  <fills count="19">
    <fill>
      <patternFill patternType="none"/>
    </fill>
    <fill>
      <patternFill patternType="gray125"/>
    </fill>
    <fill>
      <patternFill patternType="solid">
        <fgColor rgb="FFFFCC99"/>
      </patternFill>
    </fill>
    <fill>
      <patternFill patternType="solid">
        <fgColor rgb="FFFFFF99"/>
      </patternFill>
    </fill>
    <fill>
      <patternFill patternType="solid">
        <fgColor rgb="FFC0C0C0"/>
      </patternFill>
    </fill>
    <fill>
      <patternFill patternType="solid">
        <fgColor rgb="FF969696"/>
      </patternFill>
    </fill>
    <fill>
      <patternFill patternType="solid">
        <fgColor rgb="FF00FF00"/>
      </patternFill>
    </fill>
    <fill>
      <patternFill patternType="solid">
        <fgColor rgb="FFCCFFCC"/>
      </patternFill>
    </fill>
    <fill>
      <patternFill patternType="solid">
        <fgColor rgb="FFFFFFFF"/>
      </patternFill>
    </fill>
    <fill>
      <patternFill patternType="solid">
        <fgColor rgb="FFFFFFC0"/>
      </patternFill>
    </fill>
    <fill>
      <patternFill patternType="solid">
        <fgColor rgb="FFD7EAD3"/>
      </patternFill>
    </fill>
    <fill>
      <patternFill patternType="solid">
        <fgColor rgb="FFE3FAFD"/>
      </patternFill>
    </fill>
    <fill>
      <patternFill patternType="solid">
        <fgColor rgb="FFCC0000"/>
      </patternFill>
    </fill>
    <fill>
      <patternFill patternType="solid">
        <fgColor rgb="FF0066CC"/>
      </patternFill>
    </fill>
    <fill>
      <patternFill patternType="solid">
        <fgColor rgb="FFFFFF00"/>
      </patternFill>
    </fill>
    <fill>
      <patternFill patternType="lightDown">
        <fgColor rgb="FFBCBCBC"/>
      </patternFill>
    </fill>
    <fill>
      <patternFill patternType="solid">
        <fgColor rgb="FFD3DBDB"/>
      </patternFill>
    </fill>
    <fill>
      <patternFill patternType="solid">
        <fgColor rgb="FFBCBCBC"/>
      </patternFill>
    </fill>
    <fill>
      <patternFill patternType="solid">
        <fgColor theme="0" tint="-0.14999847407452621"/>
        <bgColor indexed="65"/>
      </patternFill>
    </fill>
  </fills>
  <borders count="50">
    <border>
      <left/>
      <right/>
      <top/>
      <bottom/>
      <diagonal/>
    </border>
    <border>
      <left style="thin">
        <color rgb="FF808080"/>
      </left>
      <right style="thin">
        <color rgb="FF808080"/>
      </right>
      <top style="thin">
        <color rgb="FF808080"/>
      </top>
      <bottom style="thin">
        <color rgb="FF808080"/>
      </bottom>
      <diagonal/>
    </border>
    <border>
      <left style="thick">
        <color rgb="FF808080"/>
      </left>
      <right style="thick">
        <color rgb="FF808080"/>
      </right>
      <top style="thick">
        <color rgb="FF808080"/>
      </top>
      <bottom style="thick">
        <color rgb="FF808080"/>
      </bottom>
      <diagonal/>
    </border>
    <border>
      <left style="thin">
        <color rgb="FF000000"/>
      </left>
      <right/>
      <top/>
      <bottom/>
      <diagonal/>
    </border>
    <border>
      <left style="thin">
        <color rgb="FF000000"/>
      </left>
      <right style="medium">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999999"/>
      </left>
      <right style="thin">
        <color rgb="FF999999"/>
      </right>
      <top style="thin">
        <color rgb="FF999999"/>
      </top>
      <bottom style="thin">
        <color rgb="FF999999"/>
      </bottom>
      <diagonal/>
    </border>
    <border>
      <left style="thin">
        <color rgb="FF999999"/>
      </left>
      <right style="thin">
        <color rgb="FF999999"/>
      </right>
      <top style="thin">
        <color rgb="FF999999"/>
      </top>
      <bottom/>
      <diagonal/>
    </border>
    <border>
      <left style="thin">
        <color rgb="FFBCBCBC"/>
      </left>
      <right style="thin">
        <color rgb="FFBCBCBC"/>
      </right>
      <top style="thin">
        <color rgb="FFBCBCBC"/>
      </top>
      <bottom style="thin">
        <color rgb="FFBCBCBC"/>
      </bottom>
      <diagonal/>
    </border>
    <border>
      <left/>
      <right/>
      <top style="thin">
        <color rgb="FFBCBCBC"/>
      </top>
      <bottom style="thin">
        <color rgb="FFBCBCBC"/>
      </bottom>
      <diagonal/>
    </border>
    <border>
      <left/>
      <right style="thin">
        <color rgb="FFBCBCBC"/>
      </right>
      <top style="thin">
        <color rgb="FFBCBCBC"/>
      </top>
      <bottom style="thin">
        <color rgb="FFBCBCBC"/>
      </bottom>
      <diagonal/>
    </border>
    <border>
      <left style="thin">
        <color rgb="FFBCBCBC"/>
      </left>
      <right/>
      <top style="thin">
        <color rgb="FFBCBCBC"/>
      </top>
      <bottom style="thin">
        <color rgb="FFBCBCBC"/>
      </bottom>
      <diagonal/>
    </border>
    <border>
      <left style="thin">
        <color rgb="FFBCBCBC"/>
      </left>
      <right/>
      <top/>
      <bottom/>
      <diagonal/>
    </border>
    <border>
      <left style="thin">
        <color rgb="FFBCBCBC"/>
      </left>
      <right/>
      <top style="thin">
        <color rgb="FFBCBCBC"/>
      </top>
      <bottom/>
      <diagonal/>
    </border>
    <border>
      <left/>
      <right/>
      <top style="thin">
        <color rgb="FFBCBCBC"/>
      </top>
      <bottom/>
      <diagonal/>
    </border>
    <border>
      <left style="thin">
        <color rgb="FFBCBCBC"/>
      </left>
      <right/>
      <top/>
      <bottom style="thin">
        <color rgb="FFBCBCBC"/>
      </bottom>
      <diagonal/>
    </border>
    <border>
      <left/>
      <right/>
      <top/>
      <bottom style="thin">
        <color rgb="FFBCBCBC"/>
      </bottom>
      <diagonal/>
    </border>
    <border>
      <left style="thin">
        <color rgb="FF999999"/>
      </left>
      <right/>
      <top style="thin">
        <color rgb="FF999999"/>
      </top>
      <bottom style="thin">
        <color rgb="FF999999"/>
      </bottom>
      <diagonal/>
    </border>
    <border>
      <left/>
      <right/>
      <top style="thin">
        <color rgb="FF999999"/>
      </top>
      <bottom style="thin">
        <color rgb="FF999999"/>
      </bottom>
      <diagonal/>
    </border>
    <border>
      <left/>
      <right style="thin">
        <color rgb="FF999999"/>
      </right>
      <top style="thin">
        <color rgb="FF999999"/>
      </top>
      <bottom style="thin">
        <color rgb="FF999999"/>
      </bottom>
      <diagonal/>
    </border>
    <border>
      <left/>
      <right style="thin">
        <color rgb="FFBCBCBC"/>
      </right>
      <top/>
      <bottom/>
      <diagonal/>
    </border>
    <border>
      <left/>
      <right style="thin">
        <color rgb="FFBCBCBC"/>
      </right>
      <top style="thin">
        <color rgb="FFBCBCBC"/>
      </top>
      <bottom/>
      <diagonal/>
    </border>
    <border>
      <left style="thin">
        <color rgb="FF333333"/>
      </left>
      <right style="thin">
        <color rgb="FF333333"/>
      </right>
      <top style="thin">
        <color rgb="FF333333"/>
      </top>
      <bottom style="thin">
        <color rgb="FF333333"/>
      </bottom>
      <diagonal/>
    </border>
    <border>
      <left style="thin">
        <color rgb="FF000000"/>
      </left>
      <right style="medium">
        <color rgb="FF000000"/>
      </right>
      <top style="thin">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style="medium">
        <color rgb="FF000000"/>
      </right>
      <top style="medium">
        <color rgb="FF000000"/>
      </top>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style="thin">
        <color rgb="FF000000"/>
      </left>
      <right style="medium">
        <color rgb="FF000000"/>
      </right>
      <top style="thin">
        <color rgb="FF000000"/>
      </top>
      <bottom/>
      <diagonal/>
    </border>
    <border>
      <left/>
      <right style="thin">
        <color rgb="FF000000"/>
      </right>
      <top style="thin">
        <color rgb="FF000000"/>
      </top>
      <bottom style="thin">
        <color rgb="FF000000"/>
      </bottom>
      <diagonal/>
    </border>
  </borders>
  <cellStyleXfs count="39">
    <xf numFmtId="49" fontId="0" fillId="0" borderId="0" applyFill="0" applyBorder="0">
      <alignment vertical="top"/>
    </xf>
    <xf numFmtId="0" fontId="3" fillId="0" borderId="0" applyFill="0" applyBorder="0">
      <alignment vertical="top"/>
    </xf>
    <xf numFmtId="0" fontId="4" fillId="0" borderId="0" applyFill="0" applyBorder="0"/>
    <xf numFmtId="169" fontId="4" fillId="0" borderId="0" applyFill="0" applyBorder="0"/>
    <xf numFmtId="38" fontId="5" fillId="0" borderId="0" applyFill="0" applyBorder="0">
      <alignment vertical="top"/>
    </xf>
    <xf numFmtId="0" fontId="6" fillId="0" borderId="1" applyFill="0">
      <alignment vertical="top"/>
      <protection locked="0"/>
    </xf>
    <xf numFmtId="170" fontId="1" fillId="3" borderId="0" applyBorder="0">
      <protection locked="0"/>
    </xf>
    <xf numFmtId="0" fontId="7" fillId="0" borderId="0" applyFill="0" applyBorder="0">
      <alignment vertical="center"/>
    </xf>
    <xf numFmtId="171" fontId="1" fillId="3" borderId="0" applyBorder="0">
      <protection locked="0"/>
    </xf>
    <xf numFmtId="172" fontId="1" fillId="3" borderId="0" applyBorder="0">
      <protection locked="0"/>
    </xf>
    <xf numFmtId="0" fontId="8" fillId="0" borderId="0" applyFill="0" applyBorder="0">
      <alignment vertical="top"/>
    </xf>
    <xf numFmtId="0" fontId="6" fillId="4" borderId="1">
      <alignment vertical="top"/>
    </xf>
    <xf numFmtId="0" fontId="10" fillId="0" borderId="0" applyFill="0" applyBorder="0"/>
    <xf numFmtId="0" fontId="11" fillId="5" borderId="2">
      <alignment horizontal="center" vertical="center"/>
    </xf>
    <xf numFmtId="0" fontId="12" fillId="0" borderId="0" applyFill="0" applyBorder="0">
      <alignment vertical="top"/>
    </xf>
    <xf numFmtId="0" fontId="13" fillId="0" borderId="0" applyFill="0" applyBorder="0">
      <alignment vertical="top"/>
    </xf>
    <xf numFmtId="0" fontId="14" fillId="0" borderId="0" applyFill="0" applyBorder="0">
      <alignment vertical="top"/>
    </xf>
    <xf numFmtId="0" fontId="9" fillId="0" borderId="0" applyFill="0" applyBorder="0">
      <alignment vertical="top"/>
    </xf>
    <xf numFmtId="0" fontId="15" fillId="0" borderId="0" applyFill="0" applyBorder="0">
      <alignment vertical="top"/>
    </xf>
    <xf numFmtId="0" fontId="16" fillId="0" borderId="0" applyFill="0" applyBorder="0">
      <alignment vertical="top"/>
    </xf>
    <xf numFmtId="0" fontId="17" fillId="0" borderId="0" applyFill="0" applyBorder="0">
      <alignment vertical="top"/>
    </xf>
    <xf numFmtId="165" fontId="2" fillId="0" borderId="0" applyFont="0" applyFill="0" applyBorder="0">
      <alignment vertical="top"/>
    </xf>
    <xf numFmtId="0" fontId="18" fillId="0" borderId="0" applyFill="0" applyBorder="0">
      <alignment horizontal="center" vertical="center" wrapText="1"/>
    </xf>
    <xf numFmtId="0" fontId="19" fillId="0" borderId="0" applyFill="0" applyBorder="0">
      <alignment horizontal="center" vertical="center" wrapText="1"/>
    </xf>
    <xf numFmtId="4" fontId="1" fillId="3" borderId="0" applyBorder="0">
      <alignment horizontal="right"/>
    </xf>
    <xf numFmtId="49" fontId="1" fillId="0" borderId="0" applyFill="0" applyBorder="0">
      <alignment vertical="top"/>
    </xf>
    <xf numFmtId="0" fontId="20" fillId="0" borderId="0" applyFill="0" applyBorder="0"/>
    <xf numFmtId="0" fontId="21" fillId="0" borderId="0" applyFill="0" applyBorder="0"/>
    <xf numFmtId="0" fontId="22" fillId="0" borderId="0" applyFill="0" applyBorder="0"/>
    <xf numFmtId="0" fontId="20" fillId="0" borderId="0" applyFill="0" applyBorder="0">
      <alignment horizontal="left" vertical="center"/>
    </xf>
    <xf numFmtId="0" fontId="23" fillId="6" borderId="0" applyBorder="0">
      <alignment vertical="top"/>
    </xf>
    <xf numFmtId="0" fontId="24" fillId="0" borderId="0" applyFill="0" applyBorder="0"/>
    <xf numFmtId="49" fontId="1" fillId="6" borderId="0" applyBorder="0">
      <alignment vertical="top"/>
    </xf>
    <xf numFmtId="0" fontId="25" fillId="0" borderId="0" applyFill="0" applyBorder="0"/>
    <xf numFmtId="0" fontId="26" fillId="0" borderId="0" applyFill="0" applyBorder="0"/>
    <xf numFmtId="0" fontId="27" fillId="0" borderId="0" applyFill="0" applyBorder="0"/>
    <xf numFmtId="167" fontId="2" fillId="0" borderId="0" applyFont="0" applyFill="0" applyBorder="0">
      <alignment vertical="top"/>
    </xf>
    <xf numFmtId="164" fontId="2" fillId="0" borderId="0" applyFont="0" applyFill="0" applyBorder="0">
      <alignment vertical="top"/>
    </xf>
    <xf numFmtId="4" fontId="1" fillId="7" borderId="0" applyBorder="0">
      <alignment horizontal="right"/>
    </xf>
  </cellStyleXfs>
  <cellXfs count="308">
    <xf numFmtId="49" fontId="1" fillId="0" borderId="0" xfId="0" applyFont="1">
      <alignment vertical="top"/>
    </xf>
    <xf numFmtId="0" fontId="6" fillId="18" borderId="27" xfId="0" applyNumberFormat="1" applyFont="1" applyFill="1" applyBorder="1" applyAlignment="1">
      <alignment horizontal="right" vertical="center" wrapText="1" indent="1"/>
    </xf>
    <xf numFmtId="49" fontId="1" fillId="0" borderId="0" xfId="25">
      <alignment vertical="top"/>
    </xf>
    <xf numFmtId="49" fontId="17" fillId="8" borderId="3" xfId="14" applyNumberFormat="1" applyFont="1" applyFill="1" applyBorder="1" applyAlignment="1">
      <alignment horizontal="center" vertical="center"/>
    </xf>
    <xf numFmtId="49" fontId="0" fillId="9" borderId="4" xfId="0" applyFill="1" applyBorder="1" applyAlignment="1" applyProtection="1">
      <alignment horizontal="center" vertical="center" wrapText="1"/>
      <protection locked="0"/>
    </xf>
    <xf numFmtId="49" fontId="28" fillId="0" borderId="0" xfId="0" applyFont="1" applyAlignment="1">
      <alignment horizontal="center" vertical="center" wrapText="1"/>
    </xf>
    <xf numFmtId="49" fontId="1" fillId="0" borderId="0" xfId="0" applyFont="1" applyAlignment="1">
      <alignment vertical="center" wrapText="1"/>
    </xf>
    <xf numFmtId="49" fontId="29" fillId="0" borderId="0" xfId="0" applyFont="1" applyAlignment="1">
      <alignment horizontal="center" vertical="center" wrapText="1"/>
    </xf>
    <xf numFmtId="49" fontId="29" fillId="0" borderId="0" xfId="0" applyFont="1" applyAlignment="1">
      <alignment vertical="center" wrapText="1"/>
    </xf>
    <xf numFmtId="49" fontId="29" fillId="0" borderId="0" xfId="0" applyFont="1" applyAlignment="1">
      <alignment horizontal="left" vertical="center" wrapText="1"/>
    </xf>
    <xf numFmtId="49" fontId="28" fillId="8" borderId="5" xfId="0" applyFont="1" applyFill="1" applyBorder="1" applyAlignment="1">
      <alignment horizontal="center" vertical="center" wrapText="1"/>
    </xf>
    <xf numFmtId="49" fontId="1" fillId="8" borderId="6" xfId="0" applyFont="1" applyFill="1" applyBorder="1" applyAlignment="1">
      <alignment vertical="center" wrapText="1"/>
    </xf>
    <xf numFmtId="49" fontId="1" fillId="8" borderId="7" xfId="0" applyFont="1" applyFill="1" applyBorder="1" applyAlignment="1">
      <alignment vertical="center" wrapText="1"/>
    </xf>
    <xf numFmtId="49" fontId="28" fillId="8" borderId="3" xfId="0" applyFont="1" applyFill="1" applyBorder="1" applyAlignment="1">
      <alignment horizontal="center" vertical="center" wrapText="1"/>
    </xf>
    <xf numFmtId="49" fontId="1" fillId="8" borderId="8" xfId="0" applyFont="1" applyFill="1" applyBorder="1" applyAlignment="1">
      <alignment vertical="center" wrapText="1"/>
    </xf>
    <xf numFmtId="49" fontId="1" fillId="8" borderId="0" xfId="0" applyFont="1" applyFill="1" applyAlignment="1">
      <alignment vertical="center" wrapText="1"/>
    </xf>
    <xf numFmtId="49" fontId="1" fillId="8" borderId="9" xfId="0" applyFont="1" applyFill="1" applyBorder="1" applyAlignment="1">
      <alignment horizontal="center" vertical="center" wrapText="1"/>
    </xf>
    <xf numFmtId="49" fontId="1" fillId="8" borderId="10" xfId="0" applyFont="1" applyFill="1" applyBorder="1" applyAlignment="1">
      <alignment vertical="center" wrapText="1"/>
    </xf>
    <xf numFmtId="49" fontId="0" fillId="8" borderId="10" xfId="0" applyFill="1" applyBorder="1" applyAlignment="1">
      <alignment vertical="center" wrapText="1"/>
    </xf>
    <xf numFmtId="49" fontId="0" fillId="0" borderId="0" xfId="0" applyAlignment="1">
      <alignment vertical="center" wrapText="1"/>
    </xf>
    <xf numFmtId="49" fontId="0" fillId="0" borderId="10" xfId="0" applyBorder="1" applyAlignment="1">
      <alignment horizontal="center" vertical="center" wrapText="1"/>
    </xf>
    <xf numFmtId="49" fontId="1" fillId="8" borderId="11" xfId="0" applyFont="1" applyFill="1" applyBorder="1" applyAlignment="1">
      <alignment horizontal="center" vertical="center" wrapText="1"/>
    </xf>
    <xf numFmtId="49" fontId="1" fillId="8" borderId="12" xfId="0" applyFont="1" applyFill="1" applyBorder="1" applyAlignment="1">
      <alignment vertical="center" wrapText="1"/>
    </xf>
    <xf numFmtId="49" fontId="0" fillId="0" borderId="10" xfId="0" applyBorder="1" applyAlignment="1">
      <alignment vertical="center" wrapText="1"/>
    </xf>
    <xf numFmtId="49" fontId="0" fillId="0" borderId="12" xfId="0" applyBorder="1" applyAlignment="1">
      <alignment vertical="center" wrapText="1"/>
    </xf>
    <xf numFmtId="49" fontId="1" fillId="8" borderId="13" xfId="0" applyFont="1" applyFill="1" applyBorder="1" applyAlignment="1">
      <alignment horizontal="center" vertical="center" wrapText="1"/>
    </xf>
    <xf numFmtId="49" fontId="0" fillId="0" borderId="14" xfId="0" applyBorder="1" applyAlignment="1">
      <alignment vertical="center" wrapText="1"/>
    </xf>
    <xf numFmtId="49" fontId="1" fillId="8" borderId="15" xfId="0" applyFont="1" applyFill="1" applyBorder="1" applyAlignment="1">
      <alignment horizontal="center" vertical="center" wrapText="1"/>
    </xf>
    <xf numFmtId="49" fontId="30" fillId="0" borderId="16" xfId="0" applyFont="1" applyBorder="1" applyAlignment="1">
      <alignment horizontal="center" vertical="center" wrapText="1"/>
    </xf>
    <xf numFmtId="49" fontId="19" fillId="0" borderId="16" xfId="0" applyFont="1" applyBorder="1" applyAlignment="1">
      <alignment horizontal="center" vertical="center" wrapText="1"/>
    </xf>
    <xf numFmtId="49" fontId="0" fillId="0" borderId="9" xfId="0" applyBorder="1" applyAlignment="1">
      <alignment vertical="center" wrapText="1"/>
    </xf>
    <xf numFmtId="49" fontId="1" fillId="8" borderId="10" xfId="0" applyFont="1" applyFill="1" applyBorder="1" applyAlignment="1">
      <alignment horizontal="center" vertical="center" wrapText="1"/>
    </xf>
    <xf numFmtId="49" fontId="28" fillId="8" borderId="17" xfId="0" applyFont="1" applyFill="1" applyBorder="1" applyAlignment="1">
      <alignment horizontal="center" vertical="center" wrapText="1"/>
    </xf>
    <xf numFmtId="49" fontId="1" fillId="8" borderId="18" xfId="0" applyFont="1" applyFill="1" applyBorder="1" applyAlignment="1">
      <alignment vertical="center" wrapText="1"/>
    </xf>
    <xf numFmtId="49" fontId="1" fillId="8" borderId="19" xfId="0" applyFont="1" applyFill="1" applyBorder="1" applyAlignment="1">
      <alignment vertical="center" wrapText="1"/>
    </xf>
    <xf numFmtId="0" fontId="19" fillId="10" borderId="10" xfId="0" applyNumberFormat="1" applyFont="1" applyFill="1" applyBorder="1" applyAlignment="1">
      <alignment horizontal="center" vertical="center"/>
    </xf>
    <xf numFmtId="0" fontId="1" fillId="0" borderId="0" xfId="0" applyNumberFormat="1" applyFont="1" applyAlignment="1"/>
    <xf numFmtId="0" fontId="19" fillId="10" borderId="10" xfId="0" applyNumberFormat="1" applyFont="1" applyFill="1" applyBorder="1" applyAlignment="1">
      <alignment horizontal="center"/>
    </xf>
    <xf numFmtId="0" fontId="1" fillId="0" borderId="0" xfId="0" applyNumberFormat="1" applyFont="1" applyAlignment="1">
      <alignment horizontal="center"/>
    </xf>
    <xf numFmtId="0" fontId="1" fillId="0" borderId="0" xfId="0" applyNumberFormat="1" applyFont="1" applyAlignment="1">
      <alignment horizontal="right"/>
    </xf>
    <xf numFmtId="49" fontId="1" fillId="9" borderId="10" xfId="0" applyFont="1" applyFill="1" applyBorder="1" applyAlignment="1" applyProtection="1">
      <alignment horizontal="center" vertical="center" wrapText="1"/>
      <protection locked="0"/>
    </xf>
    <xf numFmtId="49" fontId="1" fillId="11" borderId="10" xfId="0" applyFont="1" applyFill="1" applyBorder="1" applyAlignment="1" applyProtection="1">
      <alignment horizontal="center" vertical="center" wrapText="1"/>
      <protection locked="0"/>
    </xf>
    <xf numFmtId="49" fontId="1" fillId="9" borderId="10" xfId="0" applyFont="1" applyFill="1" applyBorder="1" applyAlignment="1" applyProtection="1">
      <alignment vertical="center" wrapText="1"/>
      <protection locked="0"/>
    </xf>
    <xf numFmtId="0" fontId="28" fillId="0" borderId="0" xfId="0" applyNumberFormat="1" applyFont="1">
      <alignment vertical="top"/>
    </xf>
    <xf numFmtId="49" fontId="28" fillId="0" borderId="0" xfId="0" applyFont="1">
      <alignment vertical="top"/>
    </xf>
    <xf numFmtId="49" fontId="1" fillId="12" borderId="0" xfId="0" applyFont="1" applyFill="1">
      <alignment vertical="top"/>
    </xf>
    <xf numFmtId="0" fontId="1" fillId="0" borderId="0" xfId="0" applyNumberFormat="1" applyFont="1" applyAlignment="1">
      <alignment wrapText="1"/>
    </xf>
    <xf numFmtId="0" fontId="1" fillId="0" borderId="0" xfId="0" applyNumberFormat="1" applyFont="1" applyAlignment="1">
      <alignment vertical="center" wrapText="1"/>
    </xf>
    <xf numFmtId="49" fontId="1" fillId="0" borderId="0" xfId="0" applyFont="1" applyAlignment="1"/>
    <xf numFmtId="0" fontId="28" fillId="0" borderId="0" xfId="0" applyNumberFormat="1" applyFont="1" applyAlignment="1"/>
    <xf numFmtId="49" fontId="28" fillId="0" borderId="0" xfId="0" applyFont="1" applyAlignment="1"/>
    <xf numFmtId="0" fontId="1" fillId="8" borderId="0" xfId="0" applyNumberFormat="1" applyFont="1" applyFill="1" applyAlignment="1"/>
    <xf numFmtId="0" fontId="28" fillId="0" borderId="0" xfId="0" applyNumberFormat="1" applyFont="1" applyAlignment="1">
      <alignment horizontal="left"/>
    </xf>
    <xf numFmtId="0" fontId="28" fillId="0" borderId="0" xfId="0" applyNumberFormat="1" applyFont="1" applyAlignment="1">
      <alignment horizontal="left" vertical="center" wrapText="1"/>
    </xf>
    <xf numFmtId="0" fontId="28" fillId="0" borderId="0" xfId="0" applyNumberFormat="1" applyFont="1" applyAlignment="1">
      <alignment vertical="center" wrapText="1"/>
    </xf>
    <xf numFmtId="0" fontId="28" fillId="0" borderId="0" xfId="0" applyNumberFormat="1" applyFont="1" applyAlignment="1">
      <alignment vertical="center"/>
    </xf>
    <xf numFmtId="0" fontId="28" fillId="0" borderId="0" xfId="0" applyNumberFormat="1" applyFont="1" applyAlignment="1">
      <alignment horizontal="left" vertical="center"/>
    </xf>
    <xf numFmtId="49" fontId="28" fillId="0" borderId="0" xfId="0" applyFont="1" applyAlignment="1">
      <alignment horizontal="left" vertical="center" indent="1"/>
    </xf>
    <xf numFmtId="0" fontId="19" fillId="8" borderId="0" xfId="0" applyNumberFormat="1" applyFont="1" applyFill="1" applyAlignment="1">
      <alignment horizontal="center" vertical="center"/>
    </xf>
    <xf numFmtId="49" fontId="1" fillId="12" borderId="0" xfId="0" applyFont="1" applyFill="1" applyProtection="1">
      <alignment vertical="top"/>
      <protection locked="0"/>
    </xf>
    <xf numFmtId="0" fontId="28" fillId="12" borderId="0" xfId="0" applyNumberFormat="1" applyFont="1" applyFill="1" applyProtection="1">
      <alignment vertical="top"/>
      <protection locked="0"/>
    </xf>
    <xf numFmtId="49" fontId="28" fillId="12" borderId="0" xfId="0" applyFont="1" applyFill="1" applyProtection="1">
      <alignment vertical="top"/>
      <protection locked="0"/>
    </xf>
    <xf numFmtId="0" fontId="1" fillId="0" borderId="0" xfId="0" applyNumberFormat="1" applyFont="1" applyAlignment="1">
      <alignment vertical="top" wrapText="1"/>
    </xf>
    <xf numFmtId="0" fontId="19" fillId="8" borderId="0" xfId="0" applyNumberFormat="1" applyFont="1" applyFill="1" applyAlignment="1">
      <alignment horizontal="right" vertical="center"/>
    </xf>
    <xf numFmtId="0" fontId="1" fillId="8" borderId="0" xfId="0" applyNumberFormat="1" applyFont="1" applyFill="1" applyAlignment="1">
      <alignment horizontal="right" vertical="center"/>
    </xf>
    <xf numFmtId="0" fontId="1" fillId="0" borderId="0" xfId="34" applyFont="1" applyAlignment="1">
      <alignment vertical="top" wrapText="1"/>
    </xf>
    <xf numFmtId="49" fontId="1" fillId="10" borderId="10" xfId="0" applyFont="1" applyFill="1" applyBorder="1" applyAlignment="1">
      <alignment horizontal="center" vertical="top"/>
    </xf>
    <xf numFmtId="49" fontId="28" fillId="13" borderId="0" xfId="0" applyFont="1" applyFill="1" applyAlignment="1">
      <alignment horizontal="center" vertical="top"/>
    </xf>
    <xf numFmtId="0" fontId="6" fillId="0" borderId="0" xfId="0" applyNumberFormat="1" applyFont="1" applyAlignment="1"/>
    <xf numFmtId="0" fontId="1" fillId="14" borderId="0" xfId="0" applyNumberFormat="1" applyFont="1" applyFill="1" applyAlignment="1">
      <alignment horizontal="right"/>
    </xf>
    <xf numFmtId="0" fontId="19" fillId="10" borderId="10" xfId="0" applyNumberFormat="1" applyFont="1" applyFill="1" applyBorder="1" applyAlignment="1">
      <alignment horizontal="center" wrapText="1"/>
    </xf>
    <xf numFmtId="49" fontId="1" fillId="0" borderId="0" xfId="0" applyFont="1" applyAlignment="1">
      <alignment horizontal="center" vertical="top"/>
    </xf>
    <xf numFmtId="49" fontId="1" fillId="12" borderId="0" xfId="0" applyFont="1" applyFill="1" applyAlignment="1" applyProtection="1">
      <alignment horizontal="center" vertical="top"/>
      <protection locked="0"/>
    </xf>
    <xf numFmtId="0" fontId="1" fillId="8" borderId="0" xfId="0" applyNumberFormat="1" applyFont="1" applyFill="1" applyAlignment="1">
      <alignment wrapText="1"/>
    </xf>
    <xf numFmtId="0" fontId="1" fillId="8" borderId="0" xfId="0" applyNumberFormat="1" applyFont="1" applyFill="1" applyAlignment="1">
      <alignment vertical="center" wrapText="1"/>
    </xf>
    <xf numFmtId="49" fontId="1" fillId="8" borderId="0" xfId="35" applyNumberFormat="1" applyFont="1" applyFill="1" applyAlignment="1">
      <alignment horizontal="center" vertical="center" wrapText="1"/>
    </xf>
    <xf numFmtId="14" fontId="1" fillId="8" borderId="0" xfId="35" applyNumberFormat="1" applyFont="1" applyFill="1" applyAlignment="1">
      <alignment horizontal="center" vertical="center" wrapText="1"/>
    </xf>
    <xf numFmtId="49" fontId="6" fillId="8" borderId="0" xfId="0" applyFont="1" applyFill="1" applyAlignment="1">
      <alignment vertical="center" wrapText="1"/>
    </xf>
    <xf numFmtId="0" fontId="6" fillId="8" borderId="0" xfId="0" applyNumberFormat="1" applyFont="1" applyFill="1" applyAlignment="1">
      <alignment vertical="center" wrapText="1"/>
    </xf>
    <xf numFmtId="49" fontId="1" fillId="0" borderId="0" xfId="25" applyAlignment="1">
      <alignment vertical="center"/>
    </xf>
    <xf numFmtId="49" fontId="1" fillId="0" borderId="0" xfId="25" applyAlignment="1">
      <alignment vertical="center" wrapText="1"/>
    </xf>
    <xf numFmtId="49" fontId="1" fillId="0" borderId="0" xfId="25" applyAlignment="1">
      <alignment horizontal="center" vertical="center" wrapText="1"/>
    </xf>
    <xf numFmtId="0" fontId="31" fillId="0" borderId="0" xfId="0" applyNumberFormat="1" applyFont="1" applyAlignment="1">
      <alignment vertical="center"/>
    </xf>
    <xf numFmtId="0" fontId="31" fillId="0" borderId="0" xfId="0" applyNumberFormat="1" applyFont="1" applyAlignment="1">
      <alignment horizontal="left" vertical="center"/>
    </xf>
    <xf numFmtId="0" fontId="32" fillId="0" borderId="0" xfId="0" applyNumberFormat="1" applyFont="1" applyAlignment="1">
      <alignment vertical="center"/>
    </xf>
    <xf numFmtId="0" fontId="6" fillId="0" borderId="0" xfId="0" applyNumberFormat="1" applyFont="1" applyAlignment="1">
      <alignment vertical="center" wrapText="1"/>
    </xf>
    <xf numFmtId="0" fontId="1" fillId="0" borderId="0" xfId="0" applyNumberFormat="1" applyFont="1" applyAlignment="1">
      <alignment vertical="center"/>
    </xf>
    <xf numFmtId="0" fontId="33" fillId="8" borderId="0" xfId="14" applyFont="1" applyFill="1" applyAlignment="1">
      <alignment horizontal="center" vertical="center" wrapText="1"/>
    </xf>
    <xf numFmtId="0" fontId="34" fillId="0" borderId="0" xfId="0" applyNumberFormat="1" applyFont="1" applyAlignment="1">
      <alignment wrapText="1"/>
    </xf>
    <xf numFmtId="0" fontId="34" fillId="8" borderId="0" xfId="0" applyNumberFormat="1" applyFont="1" applyFill="1" applyAlignment="1">
      <alignment wrapText="1"/>
    </xf>
    <xf numFmtId="0" fontId="35" fillId="8" borderId="0" xfId="0" applyNumberFormat="1" applyFont="1" applyFill="1" applyAlignment="1">
      <alignment horizontal="right"/>
    </xf>
    <xf numFmtId="0" fontId="19" fillId="0" borderId="0" xfId="0" applyNumberFormat="1" applyFont="1" applyAlignment="1">
      <alignment vertical="center"/>
    </xf>
    <xf numFmtId="0" fontId="1" fillId="8" borderId="0" xfId="35" applyFont="1" applyFill="1" applyAlignment="1">
      <alignment horizontal="right" vertical="center" wrapText="1"/>
    </xf>
    <xf numFmtId="0" fontId="1" fillId="8" borderId="0" xfId="35" applyFont="1" applyFill="1" applyAlignment="1">
      <alignment vertical="center" wrapText="1"/>
    </xf>
    <xf numFmtId="0" fontId="36" fillId="8" borderId="0" xfId="0" applyNumberFormat="1" applyFont="1" applyFill="1" applyAlignment="1">
      <alignment vertical="center" wrapText="1"/>
    </xf>
    <xf numFmtId="0" fontId="19" fillId="8" borderId="0" xfId="0" applyNumberFormat="1" applyFont="1" applyFill="1" applyAlignment="1">
      <alignment vertical="center" wrapText="1"/>
    </xf>
    <xf numFmtId="49" fontId="1" fillId="8" borderId="0" xfId="35" applyNumberFormat="1" applyFont="1" applyFill="1" applyAlignment="1">
      <alignment horizontal="right" vertical="center" wrapText="1" indent="1"/>
    </xf>
    <xf numFmtId="0" fontId="1" fillId="8" borderId="0" xfId="0" applyNumberFormat="1" applyFont="1" applyFill="1" applyAlignment="1">
      <alignment horizontal="center" vertical="center" wrapText="1"/>
    </xf>
    <xf numFmtId="0" fontId="1" fillId="8" borderId="0" xfId="0" applyNumberFormat="1" applyFont="1" applyFill="1" applyAlignment="1">
      <alignment vertical="top" wrapText="1"/>
    </xf>
    <xf numFmtId="0" fontId="1" fillId="8" borderId="0" xfId="0" applyNumberFormat="1" applyFont="1" applyFill="1" applyAlignment="1">
      <alignment horizontal="right" vertical="center" wrapText="1" indent="1"/>
    </xf>
    <xf numFmtId="0" fontId="1" fillId="8" borderId="0" xfId="0" applyNumberFormat="1" applyFont="1" applyFill="1" applyAlignment="1">
      <alignment horizontal="center" wrapText="1"/>
    </xf>
    <xf numFmtId="49" fontId="1" fillId="8" borderId="20" xfId="0" applyFont="1" applyFill="1" applyBorder="1" applyAlignment="1">
      <alignment horizontal="center" vertical="center" wrapText="1"/>
    </xf>
    <xf numFmtId="49" fontId="1" fillId="8" borderId="0" xfId="0" applyFont="1" applyFill="1" applyAlignment="1">
      <alignment horizontal="right" vertical="center" wrapText="1" indent="1"/>
    </xf>
    <xf numFmtId="49" fontId="1" fillId="8" borderId="0" xfId="0" applyFont="1" applyFill="1" applyAlignment="1">
      <alignment horizontal="center" vertical="center" wrapText="1"/>
    </xf>
    <xf numFmtId="49" fontId="1" fillId="9" borderId="20" xfId="0" applyFont="1" applyFill="1" applyBorder="1" applyAlignment="1" applyProtection="1">
      <alignment horizontal="center" vertical="center"/>
      <protection locked="0"/>
    </xf>
    <xf numFmtId="1" fontId="19" fillId="10" borderId="20" xfId="0" applyNumberFormat="1" applyFont="1" applyFill="1" applyBorder="1" applyAlignment="1">
      <alignment horizontal="center" vertical="center"/>
    </xf>
    <xf numFmtId="49" fontId="1" fillId="8" borderId="20" xfId="0" applyFont="1" applyFill="1" applyBorder="1" applyAlignment="1">
      <alignment horizontal="center" vertical="center"/>
    </xf>
    <xf numFmtId="0" fontId="1" fillId="8" borderId="20" xfId="0" applyNumberFormat="1" applyFont="1" applyFill="1" applyBorder="1" applyAlignment="1">
      <alignment horizontal="center" vertical="center"/>
    </xf>
    <xf numFmtId="49" fontId="1" fillId="8" borderId="20" xfId="0" applyFont="1" applyFill="1" applyBorder="1" applyAlignment="1">
      <alignment horizontal="left" vertical="center" wrapText="1" indent="1"/>
    </xf>
    <xf numFmtId="49" fontId="1" fillId="0" borderId="0" xfId="25" applyAlignment="1">
      <alignment horizontal="center" vertical="center"/>
    </xf>
    <xf numFmtId="1" fontId="1" fillId="8" borderId="20" xfId="0" applyNumberFormat="1" applyFont="1" applyFill="1" applyBorder="1" applyAlignment="1">
      <alignment horizontal="center" vertical="center"/>
    </xf>
    <xf numFmtId="49" fontId="19" fillId="8" borderId="20" xfId="0" applyFont="1" applyFill="1" applyBorder="1" applyAlignment="1">
      <alignment horizontal="center" vertical="center" wrapText="1"/>
    </xf>
    <xf numFmtId="0" fontId="37" fillId="0" borderId="0" xfId="0" applyNumberFormat="1" applyFont="1" applyAlignment="1">
      <alignment horizontal="left"/>
    </xf>
    <xf numFmtId="0" fontId="37" fillId="0" borderId="0" xfId="0" applyNumberFormat="1" applyFont="1" applyAlignment="1"/>
    <xf numFmtId="0" fontId="37" fillId="8" borderId="0" xfId="0" applyNumberFormat="1" applyFont="1" applyFill="1" applyAlignment="1"/>
    <xf numFmtId="0" fontId="38" fillId="0" borderId="0" xfId="0" applyNumberFormat="1" applyFont="1" applyAlignment="1">
      <alignment horizontal="center" vertical="center"/>
    </xf>
    <xf numFmtId="49" fontId="38" fillId="0" borderId="0" xfId="0" applyFont="1" applyAlignment="1">
      <alignment horizontal="center" vertical="center" wrapText="1"/>
    </xf>
    <xf numFmtId="0" fontId="38" fillId="8" borderId="0" xfId="0" applyNumberFormat="1" applyFont="1" applyFill="1" applyAlignment="1">
      <alignment horizontal="center" vertical="center"/>
    </xf>
    <xf numFmtId="49" fontId="38" fillId="8" borderId="0" xfId="0" applyFont="1" applyFill="1" applyAlignment="1">
      <alignment horizontal="center" vertical="center" wrapText="1"/>
    </xf>
    <xf numFmtId="0" fontId="38" fillId="0" borderId="0" xfId="0" applyNumberFormat="1" applyFont="1" applyAlignment="1"/>
    <xf numFmtId="0" fontId="38" fillId="8" borderId="0" xfId="0" applyNumberFormat="1" applyFont="1" applyFill="1" applyAlignment="1"/>
    <xf numFmtId="0" fontId="19" fillId="10" borderId="10" xfId="0" applyNumberFormat="1" applyFont="1" applyFill="1" applyBorder="1" applyAlignment="1">
      <alignment horizontal="center" vertical="center" wrapText="1"/>
    </xf>
    <xf numFmtId="0" fontId="19" fillId="10" borderId="0" xfId="0" applyNumberFormat="1" applyFont="1" applyFill="1" applyAlignment="1">
      <alignment horizontal="center" vertical="center" wrapText="1"/>
    </xf>
    <xf numFmtId="0" fontId="1" fillId="0" borderId="21" xfId="0" applyNumberFormat="1" applyFont="1" applyBorder="1" applyAlignment="1">
      <alignment horizontal="left" vertical="center"/>
    </xf>
    <xf numFmtId="0" fontId="1" fillId="8" borderId="22" xfId="0" applyNumberFormat="1" applyFont="1" applyFill="1" applyBorder="1" applyAlignment="1">
      <alignment horizontal="center" vertical="center" wrapText="1"/>
    </xf>
    <xf numFmtId="0" fontId="1" fillId="8" borderId="22" xfId="0" applyNumberFormat="1" applyFont="1" applyFill="1" applyBorder="1" applyAlignment="1">
      <alignment wrapText="1"/>
    </xf>
    <xf numFmtId="0" fontId="1" fillId="0" borderId="22" xfId="0" applyNumberFormat="1" applyFont="1" applyBorder="1" applyAlignment="1">
      <alignment horizontal="center" vertical="center" wrapText="1"/>
    </xf>
    <xf numFmtId="49" fontId="1" fillId="0" borderId="22" xfId="0" applyFont="1" applyBorder="1" applyAlignment="1">
      <alignment horizontal="center" vertical="center" wrapText="1"/>
    </xf>
    <xf numFmtId="49" fontId="1" fillId="0" borderId="22" xfId="0" applyFont="1" applyBorder="1" applyAlignment="1">
      <alignment horizontal="center" vertical="center"/>
    </xf>
    <xf numFmtId="49" fontId="19" fillId="0" borderId="22" xfId="0" applyFont="1" applyBorder="1" applyAlignment="1">
      <alignment vertical="center" wrapText="1"/>
    </xf>
    <xf numFmtId="49" fontId="1" fillId="0" borderId="22" xfId="0" applyFont="1" applyBorder="1" applyAlignment="1">
      <alignment horizontal="left" vertical="center" wrapText="1" indent="1"/>
    </xf>
    <xf numFmtId="1" fontId="1" fillId="0" borderId="22" xfId="0" applyNumberFormat="1" applyFont="1" applyBorder="1" applyAlignment="1">
      <alignment horizontal="center" vertical="center"/>
    </xf>
    <xf numFmtId="49" fontId="1" fillId="9" borderId="22" xfId="0" applyFont="1" applyFill="1" applyBorder="1" applyAlignment="1" applyProtection="1">
      <alignment horizontal="center" vertical="center"/>
      <protection locked="0"/>
    </xf>
    <xf numFmtId="49" fontId="19" fillId="0" borderId="22" xfId="0" applyFont="1" applyBorder="1" applyAlignment="1">
      <alignment horizontal="left" vertical="center" wrapText="1" indent="1"/>
    </xf>
    <xf numFmtId="0" fontId="1" fillId="8" borderId="22" xfId="0" applyNumberFormat="1" applyFont="1" applyFill="1" applyBorder="1" applyAlignment="1">
      <alignment horizontal="center" vertical="center"/>
    </xf>
    <xf numFmtId="49" fontId="1" fillId="0" borderId="23" xfId="0" applyFont="1" applyBorder="1">
      <alignment vertical="top"/>
    </xf>
    <xf numFmtId="0" fontId="19" fillId="0" borderId="23" xfId="0" applyNumberFormat="1" applyFont="1" applyBorder="1" applyAlignment="1">
      <alignment horizontal="center" vertical="center" wrapText="1"/>
    </xf>
    <xf numFmtId="0" fontId="19" fillId="0" borderId="24" xfId="0" applyNumberFormat="1" applyFont="1" applyBorder="1" applyAlignment="1">
      <alignment horizontal="center" vertical="center" wrapText="1"/>
    </xf>
    <xf numFmtId="49" fontId="19" fillId="0" borderId="23" xfId="0" applyFont="1" applyBorder="1" applyAlignment="1">
      <alignment vertical="center" wrapText="1"/>
    </xf>
    <xf numFmtId="49" fontId="1" fillId="8" borderId="22" xfId="0" applyFont="1" applyFill="1" applyBorder="1" applyAlignment="1">
      <alignment horizontal="center" vertical="center" wrapText="1"/>
    </xf>
    <xf numFmtId="49" fontId="1" fillId="8" borderId="22" xfId="0" applyFont="1" applyFill="1" applyBorder="1" applyAlignment="1">
      <alignment horizontal="center" vertical="center"/>
    </xf>
    <xf numFmtId="49" fontId="1" fillId="8" borderId="22" xfId="0" applyFont="1" applyFill="1" applyBorder="1" applyAlignment="1">
      <alignment horizontal="left" vertical="center" wrapText="1" indent="1"/>
    </xf>
    <xf numFmtId="1" fontId="1" fillId="8" borderId="22" xfId="0" applyNumberFormat="1" applyFont="1" applyFill="1" applyBorder="1" applyAlignment="1">
      <alignment horizontal="center" vertical="center"/>
    </xf>
    <xf numFmtId="49" fontId="19" fillId="8" borderId="22" xfId="0" applyFont="1" applyFill="1" applyBorder="1" applyAlignment="1">
      <alignment horizontal="left" vertical="center" wrapText="1" indent="1"/>
    </xf>
    <xf numFmtId="49" fontId="19" fillId="8" borderId="22" xfId="0" applyFont="1" applyFill="1" applyBorder="1" applyAlignment="1">
      <alignment horizontal="left" vertical="center" wrapText="1"/>
    </xf>
    <xf numFmtId="49" fontId="19" fillId="8" borderId="23" xfId="0" applyFont="1" applyFill="1" applyBorder="1" applyAlignment="1">
      <alignment vertical="center"/>
    </xf>
    <xf numFmtId="49" fontId="19" fillId="8" borderId="24" xfId="0" applyFont="1" applyFill="1" applyBorder="1" applyAlignment="1">
      <alignment vertical="center" wrapText="1"/>
    </xf>
    <xf numFmtId="49" fontId="19" fillId="8" borderId="24" xfId="0" applyFont="1" applyFill="1" applyBorder="1" applyAlignment="1">
      <alignment vertical="center"/>
    </xf>
    <xf numFmtId="49" fontId="1" fillId="0" borderId="22" xfId="0" applyFont="1" applyBorder="1" applyAlignment="1">
      <alignment horizontal="left" vertical="center" wrapText="1"/>
    </xf>
    <xf numFmtId="0" fontId="1" fillId="0" borderId="22" xfId="0" applyNumberFormat="1" applyFont="1" applyBorder="1" applyAlignment="1">
      <alignment horizontal="center" vertical="center"/>
    </xf>
    <xf numFmtId="49" fontId="1" fillId="9" borderId="22" xfId="0" applyFont="1" applyFill="1" applyBorder="1" applyAlignment="1" applyProtection="1">
      <alignment horizontal="left" vertical="center" wrapText="1" indent="1"/>
      <protection locked="0"/>
    </xf>
    <xf numFmtId="0" fontId="14" fillId="8" borderId="0" xfId="14" applyFont="1" applyFill="1" applyAlignment="1">
      <alignment horizontal="center" vertical="center" wrapText="1"/>
    </xf>
    <xf numFmtId="0" fontId="1" fillId="0" borderId="22" xfId="0" applyNumberFormat="1" applyFont="1" applyBorder="1" applyAlignment="1">
      <alignment horizontal="left" vertical="center" wrapText="1"/>
    </xf>
    <xf numFmtId="0" fontId="1" fillId="8" borderId="22" xfId="0" applyNumberFormat="1" applyFont="1" applyFill="1" applyBorder="1" applyAlignment="1">
      <alignment horizontal="left" vertical="center" wrapText="1"/>
    </xf>
    <xf numFmtId="49" fontId="1" fillId="8" borderId="22" xfId="0" applyFont="1" applyFill="1" applyBorder="1" applyAlignment="1">
      <alignment horizontal="left" vertical="center" wrapText="1"/>
    </xf>
    <xf numFmtId="49" fontId="1" fillId="15" borderId="25" xfId="0" applyFont="1" applyFill="1" applyBorder="1" applyAlignment="1">
      <alignment horizontal="center" vertical="center"/>
    </xf>
    <xf numFmtId="49" fontId="39" fillId="15" borderId="23" xfId="25" applyFont="1" applyFill="1" applyBorder="1" applyAlignment="1">
      <alignment horizontal="left" vertical="center"/>
    </xf>
    <xf numFmtId="49" fontId="1" fillId="15" borderId="23" xfId="0" applyFont="1" applyFill="1" applyBorder="1" applyAlignment="1">
      <alignment horizontal="center" vertical="center"/>
    </xf>
    <xf numFmtId="1" fontId="1" fillId="15" borderId="23" xfId="0" applyNumberFormat="1" applyFont="1" applyFill="1" applyBorder="1" applyAlignment="1">
      <alignment horizontal="center" vertical="center"/>
    </xf>
    <xf numFmtId="1" fontId="1" fillId="15" borderId="24" xfId="0" applyNumberFormat="1" applyFont="1" applyFill="1" applyBorder="1" applyAlignment="1">
      <alignment horizontal="center" vertical="center"/>
    </xf>
    <xf numFmtId="49" fontId="40" fillId="15" borderId="25" xfId="25" applyFont="1" applyFill="1" applyBorder="1" applyAlignment="1">
      <alignment horizontal="left" vertical="center"/>
    </xf>
    <xf numFmtId="49" fontId="39" fillId="15" borderId="24" xfId="25" applyFont="1" applyFill="1" applyBorder="1" applyAlignment="1">
      <alignment horizontal="left" vertical="center"/>
    </xf>
    <xf numFmtId="3" fontId="19" fillId="10" borderId="22" xfId="0" applyNumberFormat="1" applyFont="1" applyFill="1" applyBorder="1" applyAlignment="1">
      <alignment horizontal="center" vertical="center"/>
    </xf>
    <xf numFmtId="3" fontId="1" fillId="10" borderId="22" xfId="0" applyNumberFormat="1" applyFont="1" applyFill="1" applyBorder="1" applyAlignment="1">
      <alignment horizontal="center" vertical="center"/>
    </xf>
    <xf numFmtId="3" fontId="1" fillId="9" borderId="22" xfId="0" applyNumberFormat="1" applyFont="1" applyFill="1" applyBorder="1" applyAlignment="1" applyProtection="1">
      <alignment horizontal="center" vertical="center"/>
      <protection locked="0"/>
    </xf>
    <xf numFmtId="49" fontId="1" fillId="9" borderId="22" xfId="0" applyFont="1" applyFill="1" applyBorder="1" applyAlignment="1" applyProtection="1">
      <alignment horizontal="left" vertical="center"/>
      <protection locked="0"/>
    </xf>
    <xf numFmtId="0" fontId="19" fillId="8" borderId="22" xfId="0" applyNumberFormat="1" applyFont="1" applyFill="1" applyBorder="1" applyAlignment="1">
      <alignment horizontal="left" vertical="center" wrapText="1"/>
    </xf>
    <xf numFmtId="0" fontId="1" fillId="15" borderId="23" xfId="0" applyNumberFormat="1" applyFont="1" applyFill="1" applyBorder="1" applyAlignment="1">
      <alignment horizontal="center" vertical="center"/>
    </xf>
    <xf numFmtId="1" fontId="1" fillId="9" borderId="20" xfId="0" applyNumberFormat="1" applyFont="1" applyFill="1" applyBorder="1" applyAlignment="1" applyProtection="1">
      <alignment horizontal="center" vertical="center"/>
      <protection locked="0"/>
    </xf>
    <xf numFmtId="49" fontId="1" fillId="11" borderId="22" xfId="0" applyFont="1" applyFill="1" applyBorder="1" applyAlignment="1" applyProtection="1">
      <alignment horizontal="center" vertical="center" wrapText="1"/>
      <protection locked="0"/>
    </xf>
    <xf numFmtId="49" fontId="1" fillId="9" borderId="22" xfId="0" applyFont="1" applyFill="1" applyBorder="1" applyAlignment="1" applyProtection="1">
      <alignment horizontal="center" vertical="center" wrapText="1"/>
      <protection locked="0"/>
    </xf>
    <xf numFmtId="0" fontId="41" fillId="0" borderId="0" xfId="0" applyNumberFormat="1" applyFont="1" applyAlignment="1">
      <alignment wrapText="1"/>
    </xf>
    <xf numFmtId="49" fontId="42" fillId="0" borderId="0" xfId="0" applyFont="1" applyAlignment="1">
      <alignment wrapText="1"/>
    </xf>
    <xf numFmtId="49" fontId="42" fillId="0" borderId="0" xfId="0" applyFont="1" applyAlignment="1">
      <alignment vertical="center" wrapText="1"/>
    </xf>
    <xf numFmtId="49" fontId="43" fillId="0" borderId="0" xfId="0" applyFont="1" applyAlignment="1">
      <alignment wrapText="1"/>
    </xf>
    <xf numFmtId="0" fontId="44" fillId="0" borderId="0" xfId="0" applyNumberFormat="1" applyFont="1" applyAlignment="1">
      <alignment horizontal="left" vertical="center" wrapText="1"/>
    </xf>
    <xf numFmtId="49" fontId="45" fillId="0" borderId="0" xfId="0" applyFont="1" applyAlignment="1">
      <alignment wrapText="1"/>
    </xf>
    <xf numFmtId="0" fontId="6" fillId="0" borderId="0" xfId="0" applyNumberFormat="1" applyFont="1" applyAlignment="1">
      <alignment horizontal="left" vertical="top" wrapText="1"/>
    </xf>
    <xf numFmtId="49" fontId="1" fillId="0" borderId="0" xfId="0" applyFont="1" applyAlignment="1">
      <alignment vertical="top" wrapText="1"/>
    </xf>
    <xf numFmtId="0" fontId="42" fillId="0" borderId="0" xfId="0" applyNumberFormat="1" applyFont="1" applyAlignment="1">
      <alignment wrapText="1"/>
    </xf>
    <xf numFmtId="0" fontId="46" fillId="0" borderId="0" xfId="0" applyNumberFormat="1" applyFont="1" applyAlignment="1">
      <alignment horizontal="left" vertical="center" wrapText="1"/>
    </xf>
    <xf numFmtId="0" fontId="47" fillId="0" borderId="0" xfId="0" applyNumberFormat="1" applyFont="1" applyAlignment="1">
      <alignment vertical="center" wrapText="1"/>
    </xf>
    <xf numFmtId="0" fontId="42" fillId="0" borderId="26" xfId="0" applyNumberFormat="1" applyFont="1" applyBorder="1" applyAlignment="1">
      <alignment wrapText="1"/>
    </xf>
    <xf numFmtId="0" fontId="42" fillId="0" borderId="0" xfId="0" applyNumberFormat="1" applyFont="1" applyAlignment="1"/>
    <xf numFmtId="0" fontId="46" fillId="0" borderId="0" xfId="0" applyNumberFormat="1" applyFont="1" applyAlignment="1"/>
    <xf numFmtId="0" fontId="48" fillId="0" borderId="0" xfId="0" applyNumberFormat="1" applyFont="1" applyAlignment="1">
      <alignment wrapText="1"/>
    </xf>
    <xf numFmtId="0" fontId="0" fillId="9" borderId="27" xfId="0" applyNumberFormat="1" applyFill="1" applyBorder="1" applyAlignment="1">
      <alignment horizontal="center" vertical="center" wrapText="1"/>
    </xf>
    <xf numFmtId="0" fontId="0" fillId="16" borderId="27" xfId="0" applyNumberFormat="1" applyFill="1" applyBorder="1" applyAlignment="1">
      <alignment horizontal="center" vertical="center" wrapText="1"/>
    </xf>
    <xf numFmtId="0" fontId="0" fillId="10" borderId="27" xfId="0" applyNumberFormat="1" applyFill="1" applyBorder="1" applyAlignment="1">
      <alignment horizontal="center" vertical="center" wrapText="1"/>
    </xf>
    <xf numFmtId="0" fontId="0" fillId="11" borderId="27" xfId="0" applyNumberFormat="1" applyFill="1" applyBorder="1" applyAlignment="1">
      <alignment horizontal="center" vertical="center" wrapText="1"/>
    </xf>
    <xf numFmtId="0" fontId="46" fillId="0" borderId="26" xfId="0" applyNumberFormat="1" applyFont="1" applyBorder="1" applyAlignment="1">
      <alignment horizontal="left" vertical="center" wrapText="1"/>
    </xf>
    <xf numFmtId="0" fontId="46" fillId="0" borderId="28" xfId="0" applyNumberFormat="1" applyFont="1" applyBorder="1" applyAlignment="1">
      <alignment horizontal="left" vertical="center" wrapText="1"/>
    </xf>
    <xf numFmtId="0" fontId="48" fillId="0" borderId="0" xfId="0" applyNumberFormat="1" applyFont="1" applyAlignment="1"/>
    <xf numFmtId="0" fontId="48" fillId="0" borderId="26" xfId="0" applyNumberFormat="1" applyFont="1" applyBorder="1" applyAlignment="1">
      <alignment wrapText="1"/>
    </xf>
    <xf numFmtId="0" fontId="42" fillId="0" borderId="29" xfId="0" applyNumberFormat="1" applyFont="1" applyBorder="1" applyAlignment="1">
      <alignment wrapText="1"/>
    </xf>
    <xf numFmtId="0" fontId="42" fillId="0" borderId="30" xfId="0" applyNumberFormat="1" applyFont="1" applyBorder="1" applyAlignment="1">
      <alignment wrapText="1"/>
    </xf>
    <xf numFmtId="0" fontId="42" fillId="0" borderId="30" xfId="0" applyNumberFormat="1" applyFont="1" applyBorder="1" applyAlignment="1">
      <alignment vertical="center" wrapText="1"/>
    </xf>
    <xf numFmtId="0" fontId="43" fillId="0" borderId="0" xfId="0" applyNumberFormat="1" applyFont="1" applyAlignment="1"/>
    <xf numFmtId="0" fontId="1" fillId="14" borderId="0" xfId="0" applyNumberFormat="1" applyFont="1" applyFill="1" applyAlignment="1">
      <alignment horizontal="center"/>
    </xf>
    <xf numFmtId="49" fontId="49" fillId="0" borderId="0" xfId="0" applyFont="1" applyAlignment="1">
      <alignment horizontal="center" vertical="top"/>
    </xf>
    <xf numFmtId="49" fontId="20" fillId="0" borderId="0" xfId="0" applyFont="1" applyAlignment="1"/>
    <xf numFmtId="0" fontId="6" fillId="18" borderId="35" xfId="0" applyNumberFormat="1" applyFont="1" applyFill="1" applyBorder="1" applyAlignment="1">
      <alignment horizontal="right" vertical="center" wrapText="1" indent="1"/>
    </xf>
    <xf numFmtId="0" fontId="6" fillId="18" borderId="26" xfId="0" applyNumberFormat="1" applyFont="1" applyFill="1" applyBorder="1" applyAlignment="1">
      <alignment horizontal="right" vertical="center" wrapText="1" indent="1"/>
    </xf>
    <xf numFmtId="0" fontId="6" fillId="18" borderId="0" xfId="0" applyNumberFormat="1" applyFont="1" applyFill="1" applyAlignment="1">
      <alignment horizontal="right" vertical="center" wrapText="1" indent="1"/>
    </xf>
    <xf numFmtId="0" fontId="48" fillId="0" borderId="0" xfId="0" applyNumberFormat="1" applyFont="1" applyAlignment="1">
      <alignment vertical="center" wrapText="1"/>
    </xf>
    <xf numFmtId="0" fontId="6" fillId="18" borderId="34" xfId="0" applyNumberFormat="1" applyFont="1" applyFill="1" applyBorder="1" applyAlignment="1">
      <alignment horizontal="right" vertical="center" wrapText="1" indent="1"/>
    </xf>
    <xf numFmtId="0" fontId="6" fillId="18" borderId="29" xfId="0" applyNumberFormat="1" applyFont="1" applyFill="1" applyBorder="1" applyAlignment="1">
      <alignment horizontal="right" vertical="center" wrapText="1" indent="1"/>
    </xf>
    <xf numFmtId="0" fontId="6" fillId="18" borderId="30" xfId="0" applyNumberFormat="1" applyFont="1" applyFill="1" applyBorder="1" applyAlignment="1">
      <alignment horizontal="right" vertical="center" wrapText="1" indent="1"/>
    </xf>
    <xf numFmtId="0" fontId="48" fillId="0" borderId="0" xfId="0" applyNumberFormat="1" applyFont="1" applyAlignment="1">
      <alignment vertical="top" wrapText="1"/>
    </xf>
    <xf numFmtId="49" fontId="42" fillId="0" borderId="0" xfId="0" applyFont="1" applyAlignment="1">
      <alignment vertical="top" wrapText="1"/>
    </xf>
    <xf numFmtId="0" fontId="44" fillId="0" borderId="0" xfId="0" applyNumberFormat="1" applyFont="1" applyAlignment="1">
      <alignment vertical="center" wrapText="1"/>
    </xf>
    <xf numFmtId="0" fontId="44" fillId="0" borderId="0" xfId="0" applyNumberFormat="1" applyFont="1" applyAlignment="1">
      <alignment vertical="center"/>
    </xf>
    <xf numFmtId="0" fontId="6" fillId="17" borderId="31" xfId="0" applyNumberFormat="1" applyFont="1" applyFill="1" applyBorder="1" applyAlignment="1">
      <alignment horizontal="center" vertical="center" wrapText="1"/>
    </xf>
    <xf numFmtId="0" fontId="6" fillId="17" borderId="32" xfId="0" applyNumberFormat="1" applyFont="1" applyFill="1" applyBorder="1" applyAlignment="1">
      <alignment horizontal="center" vertical="center" wrapText="1"/>
    </xf>
    <xf numFmtId="0" fontId="6" fillId="17" borderId="33" xfId="0" applyNumberFormat="1" applyFont="1" applyFill="1" applyBorder="1" applyAlignment="1">
      <alignment horizontal="center" vertical="center" wrapText="1"/>
    </xf>
    <xf numFmtId="0" fontId="48" fillId="0" borderId="26" xfId="0" applyNumberFormat="1" applyFont="1" applyBorder="1" applyAlignment="1">
      <alignment vertical="center" wrapText="1"/>
    </xf>
    <xf numFmtId="0" fontId="48" fillId="0" borderId="26" xfId="0" applyNumberFormat="1" applyFont="1" applyBorder="1" applyAlignment="1">
      <alignment horizontal="left" vertical="center" wrapText="1"/>
    </xf>
    <xf numFmtId="0" fontId="48" fillId="0" borderId="0" xfId="0" applyNumberFormat="1" applyFont="1" applyAlignment="1">
      <alignment horizontal="left" vertical="center" wrapText="1"/>
    </xf>
    <xf numFmtId="0" fontId="35" fillId="8" borderId="22" xfId="32" applyNumberFormat="1" applyFont="1" applyFill="1" applyBorder="1" applyAlignment="1">
      <alignment horizontal="center" vertical="center" wrapText="1"/>
    </xf>
    <xf numFmtId="0" fontId="34" fillId="8" borderId="22" xfId="32" applyNumberFormat="1" applyFont="1" applyFill="1" applyBorder="1" applyAlignment="1">
      <alignment horizontal="left" vertical="center" wrapText="1"/>
    </xf>
    <xf numFmtId="49" fontId="12" fillId="0" borderId="22" xfId="14" applyNumberFormat="1" applyBorder="1">
      <alignment vertical="top"/>
    </xf>
    <xf numFmtId="49" fontId="1" fillId="0" borderId="22" xfId="0" applyFont="1" applyBorder="1">
      <alignment vertical="top"/>
    </xf>
    <xf numFmtId="0" fontId="1" fillId="8" borderId="0" xfId="0" applyNumberFormat="1" applyFont="1" applyFill="1" applyAlignment="1">
      <alignment horizontal="center" vertical="center" wrapText="1"/>
    </xf>
    <xf numFmtId="49" fontId="1" fillId="9" borderId="22" xfId="0" applyFont="1" applyFill="1" applyBorder="1" applyAlignment="1" applyProtection="1">
      <alignment horizontal="center" vertical="center" wrapText="1"/>
      <protection locked="0"/>
    </xf>
    <xf numFmtId="49" fontId="1" fillId="11" borderId="22" xfId="0" applyFont="1" applyFill="1" applyBorder="1" applyAlignment="1" applyProtection="1">
      <alignment horizontal="center" vertical="center" wrapText="1"/>
      <protection locked="0"/>
    </xf>
    <xf numFmtId="49" fontId="1" fillId="10" borderId="22" xfId="0" applyFont="1" applyFill="1" applyBorder="1" applyAlignment="1">
      <alignment horizontal="center" vertical="center" wrapText="1"/>
    </xf>
    <xf numFmtId="0" fontId="50" fillId="8" borderId="0" xfId="0" applyNumberFormat="1" applyFont="1" applyFill="1" applyAlignment="1">
      <alignment horizontal="center" vertical="center" wrapText="1"/>
    </xf>
    <xf numFmtId="0" fontId="37" fillId="8" borderId="0" xfId="0" applyNumberFormat="1" applyFont="1" applyFill="1" applyAlignment="1">
      <alignment horizontal="left" vertical="center" wrapText="1"/>
    </xf>
    <xf numFmtId="49" fontId="1" fillId="8" borderId="22" xfId="0" applyFont="1" applyFill="1" applyBorder="1" applyAlignment="1">
      <alignment horizontal="center" vertical="center" wrapText="1"/>
    </xf>
    <xf numFmtId="0" fontId="1" fillId="11" borderId="22" xfId="0" applyNumberFormat="1" applyFont="1" applyFill="1" applyBorder="1" applyAlignment="1" applyProtection="1">
      <alignment horizontal="center" vertical="center" wrapText="1"/>
      <protection locked="0"/>
    </xf>
    <xf numFmtId="166" fontId="1" fillId="11" borderId="22" xfId="0" applyNumberFormat="1" applyFont="1" applyFill="1" applyBorder="1" applyAlignment="1" applyProtection="1">
      <alignment horizontal="center" vertical="center" wrapText="1"/>
      <protection locked="0"/>
    </xf>
    <xf numFmtId="0" fontId="35" fillId="8" borderId="0" xfId="0" applyNumberFormat="1" applyFont="1" applyFill="1" applyAlignment="1">
      <alignment horizontal="center" vertical="center" wrapText="1"/>
    </xf>
    <xf numFmtId="14" fontId="1" fillId="0" borderId="0" xfId="35" applyNumberFormat="1" applyFont="1" applyAlignment="1">
      <alignment horizontal="center" vertical="center" wrapText="1"/>
    </xf>
    <xf numFmtId="49" fontId="51" fillId="9" borderId="22" xfId="0" applyFont="1" applyFill="1" applyBorder="1" applyAlignment="1" applyProtection="1">
      <alignment horizontal="center" vertical="center" wrapText="1"/>
      <protection locked="0"/>
    </xf>
    <xf numFmtId="49" fontId="1" fillId="0" borderId="22" xfId="0" applyFont="1" applyBorder="1" applyAlignment="1">
      <alignment horizontal="center" vertical="center" wrapText="1"/>
    </xf>
    <xf numFmtId="0" fontId="1" fillId="8" borderId="23" xfId="0" applyNumberFormat="1" applyFont="1" applyFill="1" applyBorder="1" applyAlignment="1">
      <alignment horizontal="center" vertical="center" wrapText="1"/>
    </xf>
    <xf numFmtId="49" fontId="1" fillId="0" borderId="23" xfId="0" applyFont="1" applyBorder="1" applyAlignment="1">
      <alignment horizontal="center" vertical="center" wrapText="1"/>
    </xf>
    <xf numFmtId="165" fontId="1" fillId="8" borderId="0" xfId="21" applyFont="1" applyFill="1" applyAlignment="1">
      <alignment horizontal="right" vertical="top" wrapText="1"/>
    </xf>
    <xf numFmtId="0" fontId="1" fillId="8" borderId="0" xfId="0" applyNumberFormat="1" applyFont="1" applyFill="1" applyAlignment="1">
      <alignment horizontal="right" vertical="top" wrapText="1"/>
    </xf>
    <xf numFmtId="0" fontId="1" fillId="8" borderId="0" xfId="0" applyNumberFormat="1" applyFont="1" applyFill="1" applyAlignment="1">
      <alignment horizontal="center" wrapText="1"/>
    </xf>
    <xf numFmtId="0" fontId="1" fillId="0" borderId="23" xfId="0" applyNumberFormat="1" applyFont="1" applyBorder="1" applyAlignment="1">
      <alignment horizontal="left" vertical="center" indent="12"/>
    </xf>
    <xf numFmtId="0" fontId="1" fillId="0" borderId="22" xfId="0" applyNumberFormat="1" applyFont="1" applyBorder="1" applyAlignment="1">
      <alignment horizontal="center" vertical="center" wrapText="1"/>
    </xf>
    <xf numFmtId="0" fontId="19" fillId="0" borderId="0" xfId="0" applyNumberFormat="1" applyFont="1" applyAlignment="1">
      <alignment horizontal="left" vertical="center" indent="12"/>
    </xf>
    <xf numFmtId="49" fontId="19" fillId="0" borderId="25" xfId="0" applyFont="1" applyBorder="1" applyAlignment="1">
      <alignment horizontal="left" vertical="center" wrapText="1"/>
    </xf>
    <xf numFmtId="49" fontId="19" fillId="0" borderId="23" xfId="0" applyFont="1" applyBorder="1">
      <alignment vertical="top"/>
    </xf>
    <xf numFmtId="49" fontId="38" fillId="0" borderId="0" xfId="0" applyFont="1" applyAlignment="1">
      <alignment horizontal="center" vertical="center" wrapText="1"/>
    </xf>
    <xf numFmtId="0" fontId="1" fillId="8" borderId="22" xfId="0" applyNumberFormat="1" applyFont="1" applyFill="1" applyBorder="1" applyAlignment="1">
      <alignment horizontal="center" vertical="center" wrapText="1"/>
    </xf>
    <xf numFmtId="49" fontId="38" fillId="8" borderId="0" xfId="0" applyFont="1" applyFill="1" applyAlignment="1">
      <alignment horizontal="center" vertical="center" wrapText="1"/>
    </xf>
    <xf numFmtId="0" fontId="19" fillId="0" borderId="0" xfId="0" applyNumberFormat="1" applyFont="1" applyAlignment="1">
      <alignment horizontal="left" vertical="center" indent="11"/>
    </xf>
    <xf numFmtId="0" fontId="1" fillId="0" borderId="23" xfId="0" applyNumberFormat="1" applyFont="1" applyBorder="1" applyAlignment="1">
      <alignment horizontal="left" vertical="center" indent="11"/>
    </xf>
    <xf numFmtId="49" fontId="19" fillId="8" borderId="25" xfId="0" applyFont="1" applyFill="1" applyBorder="1" applyAlignment="1">
      <alignment horizontal="left" vertical="center" wrapText="1"/>
    </xf>
    <xf numFmtId="49" fontId="1" fillId="0" borderId="23" xfId="0" applyFont="1" applyBorder="1">
      <alignment vertical="top"/>
    </xf>
    <xf numFmtId="0" fontId="19" fillId="0" borderId="0" xfId="0" applyNumberFormat="1" applyFont="1" applyAlignment="1">
      <alignment horizontal="left" vertical="center" indent="1"/>
    </xf>
    <xf numFmtId="0" fontId="1" fillId="0" borderId="23" xfId="0" applyNumberFormat="1" applyFont="1" applyBorder="1" applyAlignment="1">
      <alignment horizontal="left" vertical="center" indent="1"/>
    </xf>
    <xf numFmtId="0" fontId="6" fillId="0" borderId="24" xfId="0" applyNumberFormat="1" applyFont="1" applyBorder="1" applyAlignment="1">
      <alignment horizontal="center" vertical="center" wrapText="1"/>
    </xf>
    <xf numFmtId="0" fontId="6" fillId="0" borderId="25" xfId="0" applyNumberFormat="1" applyFont="1" applyBorder="1" applyAlignment="1">
      <alignment horizontal="center" vertical="center" wrapText="1"/>
    </xf>
    <xf numFmtId="0" fontId="6" fillId="0" borderId="0" xfId="0" applyNumberFormat="1" applyFont="1" applyAlignment="1">
      <alignment horizontal="center" vertical="center" wrapText="1"/>
    </xf>
    <xf numFmtId="0" fontId="19" fillId="10" borderId="10" xfId="0" applyNumberFormat="1" applyFont="1" applyFill="1" applyBorder="1" applyAlignment="1">
      <alignment horizontal="center" vertical="center" wrapText="1"/>
    </xf>
    <xf numFmtId="49" fontId="28" fillId="13" borderId="0" xfId="0" applyFont="1" applyFill="1" applyAlignment="1">
      <alignment horizontal="center" vertical="top"/>
    </xf>
    <xf numFmtId="0" fontId="19" fillId="10" borderId="36" xfId="0" applyNumberFormat="1" applyFont="1" applyFill="1" applyBorder="1" applyAlignment="1">
      <alignment horizontal="center" wrapText="1"/>
    </xf>
    <xf numFmtId="0" fontId="1" fillId="9" borderId="39" xfId="0" applyNumberFormat="1" applyFont="1" applyFill="1" applyBorder="1" applyAlignment="1" applyProtection="1">
      <alignment horizontal="center" vertical="center" wrapText="1"/>
      <protection locked="0"/>
    </xf>
    <xf numFmtId="0" fontId="1" fillId="9" borderId="40" xfId="0" applyNumberFormat="1" applyFont="1" applyFill="1" applyBorder="1" applyAlignment="1" applyProtection="1">
      <alignment horizontal="center" vertical="center" wrapText="1"/>
      <protection locked="0"/>
    </xf>
    <xf numFmtId="0" fontId="1" fillId="9" borderId="41" xfId="0" applyNumberFormat="1" applyFont="1" applyFill="1" applyBorder="1" applyAlignment="1" applyProtection="1">
      <alignment horizontal="center" vertical="center" wrapText="1"/>
      <protection locked="0"/>
    </xf>
    <xf numFmtId="49" fontId="19" fillId="2" borderId="39" xfId="0" applyFont="1" applyFill="1" applyBorder="1" applyAlignment="1">
      <alignment horizontal="center" vertical="center" wrapText="1"/>
    </xf>
    <xf numFmtId="49" fontId="19" fillId="2" borderId="40" xfId="0" applyFont="1" applyFill="1" applyBorder="1" applyAlignment="1">
      <alignment horizontal="center" vertical="center" wrapText="1"/>
    </xf>
    <xf numFmtId="49" fontId="19" fillId="2" borderId="49" xfId="0" applyFont="1" applyFill="1" applyBorder="1" applyAlignment="1">
      <alignment horizontal="center" vertical="center" wrapText="1"/>
    </xf>
    <xf numFmtId="49" fontId="1" fillId="11" borderId="10" xfId="0" applyFont="1" applyFill="1" applyBorder="1" applyAlignment="1" applyProtection="1">
      <alignment horizontal="center" vertical="center" wrapText="1"/>
      <protection locked="0"/>
    </xf>
    <xf numFmtId="49" fontId="1" fillId="11" borderId="4" xfId="0" applyFont="1" applyFill="1" applyBorder="1" applyAlignment="1" applyProtection="1">
      <alignment horizontal="center" vertical="center" wrapText="1"/>
      <protection locked="0"/>
    </xf>
    <xf numFmtId="49" fontId="1" fillId="9" borderId="10" xfId="0" applyFont="1" applyFill="1" applyBorder="1" applyAlignment="1" applyProtection="1">
      <alignment horizontal="center" vertical="center" wrapText="1"/>
      <protection locked="0"/>
    </xf>
    <xf numFmtId="49" fontId="1" fillId="9" borderId="4" xfId="0" applyFont="1" applyFill="1" applyBorder="1" applyAlignment="1" applyProtection="1">
      <alignment horizontal="center" vertical="center" wrapText="1"/>
      <protection locked="0"/>
    </xf>
    <xf numFmtId="49" fontId="1" fillId="10" borderId="15" xfId="0" applyFont="1" applyFill="1" applyBorder="1" applyAlignment="1">
      <alignment horizontal="center" vertical="center" wrapText="1"/>
    </xf>
    <xf numFmtId="49" fontId="1" fillId="10" borderId="16" xfId="0" applyFont="1" applyFill="1" applyBorder="1" applyAlignment="1">
      <alignment horizontal="center" vertical="center" wrapText="1"/>
    </xf>
    <xf numFmtId="49" fontId="1" fillId="10" borderId="38" xfId="0" applyFont="1" applyFill="1" applyBorder="1" applyAlignment="1">
      <alignment horizontal="center" vertical="center" wrapText="1"/>
    </xf>
    <xf numFmtId="49" fontId="0" fillId="0" borderId="10" xfId="0" applyBorder="1" applyAlignment="1">
      <alignment horizontal="center" vertical="center" wrapText="1"/>
    </xf>
    <xf numFmtId="49" fontId="1" fillId="9" borderId="12" xfId="0" applyFont="1" applyFill="1" applyBorder="1" applyAlignment="1" applyProtection="1">
      <alignment horizontal="center" vertical="center" wrapText="1"/>
      <protection locked="0"/>
    </xf>
    <xf numFmtId="49" fontId="1" fillId="9" borderId="37" xfId="0" applyFont="1" applyFill="1" applyBorder="1" applyAlignment="1" applyProtection="1">
      <alignment horizontal="center" vertical="center" wrapText="1"/>
      <protection locked="0"/>
    </xf>
    <xf numFmtId="49" fontId="1" fillId="11" borderId="14" xfId="0" applyFont="1" applyFill="1" applyBorder="1" applyAlignment="1" applyProtection="1">
      <alignment horizontal="center" vertical="center" wrapText="1"/>
      <protection locked="0"/>
    </xf>
    <xf numFmtId="49" fontId="1" fillId="11" borderId="48" xfId="0" applyFont="1" applyFill="1" applyBorder="1" applyAlignment="1" applyProtection="1">
      <alignment horizontal="center" vertical="center" wrapText="1"/>
      <protection locked="0"/>
    </xf>
    <xf numFmtId="49" fontId="19" fillId="0" borderId="16" xfId="0" applyFont="1" applyBorder="1" applyAlignment="1">
      <alignment horizontal="center" vertical="center" wrapText="1"/>
    </xf>
    <xf numFmtId="49" fontId="19" fillId="0" borderId="38" xfId="0" applyFont="1" applyBorder="1" applyAlignment="1">
      <alignment horizontal="center" vertical="center" wrapText="1"/>
    </xf>
    <xf numFmtId="49" fontId="0" fillId="10" borderId="15" xfId="0" applyFill="1" applyBorder="1" applyAlignment="1">
      <alignment horizontal="center" vertical="center" wrapText="1"/>
    </xf>
    <xf numFmtId="49" fontId="0" fillId="10" borderId="16" xfId="0" applyFill="1" applyBorder="1" applyAlignment="1">
      <alignment horizontal="center" vertical="center" wrapText="1"/>
    </xf>
    <xf numFmtId="49" fontId="0" fillId="10" borderId="38" xfId="0" applyFill="1" applyBorder="1" applyAlignment="1">
      <alignment horizontal="center" vertical="center" wrapText="1"/>
    </xf>
    <xf numFmtId="49" fontId="17" fillId="17" borderId="11" xfId="14" applyNumberFormat="1" applyFont="1" applyFill="1" applyBorder="1" applyAlignment="1">
      <alignment horizontal="center" vertical="center" wrapText="1"/>
    </xf>
    <xf numFmtId="49" fontId="17" fillId="17" borderId="12" xfId="14" applyNumberFormat="1" applyFont="1" applyFill="1" applyBorder="1" applyAlignment="1">
      <alignment horizontal="center" vertical="center" wrapText="1"/>
    </xf>
    <xf numFmtId="49" fontId="17" fillId="17" borderId="37" xfId="14" applyNumberFormat="1" applyFont="1" applyFill="1" applyBorder="1" applyAlignment="1">
      <alignment horizontal="center" vertical="center" wrapText="1"/>
    </xf>
    <xf numFmtId="49" fontId="1" fillId="8" borderId="10" xfId="0" applyFont="1" applyFill="1" applyBorder="1" applyAlignment="1">
      <alignment horizontal="center" vertical="center" wrapText="1"/>
    </xf>
    <xf numFmtId="49" fontId="1" fillId="8" borderId="4" xfId="0" applyFont="1" applyFill="1" applyBorder="1" applyAlignment="1">
      <alignment horizontal="center" vertical="center" wrapText="1"/>
    </xf>
    <xf numFmtId="49" fontId="0" fillId="9" borderId="39" xfId="0" applyFill="1" applyBorder="1" applyAlignment="1" applyProtection="1">
      <alignment horizontal="center" vertical="center" wrapText="1"/>
      <protection locked="0"/>
    </xf>
    <xf numFmtId="49" fontId="0" fillId="9" borderId="40" xfId="0" applyFill="1" applyBorder="1" applyAlignment="1" applyProtection="1">
      <alignment horizontal="center" vertical="center" wrapText="1"/>
      <protection locked="0"/>
    </xf>
    <xf numFmtId="49" fontId="0" fillId="9" borderId="41" xfId="0" applyFill="1" applyBorder="1" applyAlignment="1" applyProtection="1">
      <alignment horizontal="center" vertical="center" wrapText="1"/>
      <protection locked="0"/>
    </xf>
    <xf numFmtId="49" fontId="1" fillId="9" borderId="39" xfId="0" applyFont="1" applyFill="1" applyBorder="1" applyAlignment="1" applyProtection="1">
      <alignment horizontal="center" vertical="center" wrapText="1"/>
      <protection locked="0"/>
    </xf>
    <xf numFmtId="49" fontId="1" fillId="9" borderId="40" xfId="0" applyFont="1" applyFill="1" applyBorder="1" applyAlignment="1" applyProtection="1">
      <alignment horizontal="center" vertical="center" wrapText="1"/>
      <protection locked="0"/>
    </xf>
    <xf numFmtId="49" fontId="1" fillId="9" borderId="41" xfId="0" applyFont="1" applyFill="1" applyBorder="1" applyAlignment="1" applyProtection="1">
      <alignment horizontal="center" vertical="center" wrapText="1"/>
      <protection locked="0"/>
    </xf>
    <xf numFmtId="49" fontId="0" fillId="10" borderId="42" xfId="0" applyFill="1" applyBorder="1" applyAlignment="1">
      <alignment horizontal="center" vertical="center" wrapText="1"/>
    </xf>
    <xf numFmtId="49" fontId="0" fillId="10" borderId="43" xfId="0" applyFill="1" applyBorder="1" applyAlignment="1">
      <alignment horizontal="center" vertical="center" wrapText="1"/>
    </xf>
    <xf numFmtId="49" fontId="0" fillId="10" borderId="44" xfId="0" applyFill="1" applyBorder="1" applyAlignment="1">
      <alignment horizontal="center" vertical="center" wrapText="1"/>
    </xf>
    <xf numFmtId="49" fontId="0" fillId="0" borderId="39" xfId="0" applyBorder="1" applyAlignment="1">
      <alignment horizontal="center" vertical="center" wrapText="1"/>
    </xf>
    <xf numFmtId="49" fontId="0" fillId="0" borderId="40" xfId="0" applyBorder="1" applyAlignment="1">
      <alignment horizontal="center" vertical="center" wrapText="1"/>
    </xf>
    <xf numFmtId="49" fontId="0" fillId="0" borderId="41" xfId="0" applyBorder="1" applyAlignment="1">
      <alignment horizontal="center" vertical="center" wrapText="1"/>
    </xf>
    <xf numFmtId="49" fontId="1" fillId="9" borderId="45" xfId="0" applyFont="1" applyFill="1" applyBorder="1" applyAlignment="1" applyProtection="1">
      <alignment horizontal="center" vertical="center" wrapText="1"/>
      <protection locked="0"/>
    </xf>
    <xf numFmtId="49" fontId="1" fillId="9" borderId="46" xfId="0" applyFont="1" applyFill="1" applyBorder="1" applyAlignment="1" applyProtection="1">
      <alignment horizontal="center" vertical="center" wrapText="1"/>
      <protection locked="0"/>
    </xf>
    <xf numFmtId="49" fontId="1" fillId="9" borderId="47" xfId="0" applyFont="1" applyFill="1" applyBorder="1" applyAlignment="1" applyProtection="1">
      <alignment horizontal="center" vertical="center" wrapText="1"/>
      <protection locked="0"/>
    </xf>
    <xf numFmtId="0" fontId="0" fillId="9" borderId="39" xfId="0" applyNumberFormat="1" applyFill="1" applyBorder="1" applyAlignment="1" applyProtection="1">
      <alignment horizontal="left" vertical="center" wrapText="1"/>
      <protection locked="0"/>
    </xf>
    <xf numFmtId="0" fontId="0" fillId="9" borderId="40" xfId="0" applyNumberFormat="1" applyFill="1" applyBorder="1" applyAlignment="1" applyProtection="1">
      <alignment horizontal="left" vertical="center" wrapText="1"/>
      <protection locked="0"/>
    </xf>
    <xf numFmtId="0" fontId="0" fillId="9" borderId="41" xfId="0" applyNumberFormat="1" applyFill="1" applyBorder="1" applyAlignment="1" applyProtection="1">
      <alignment horizontal="left" vertical="center" wrapText="1"/>
      <protection locked="0"/>
    </xf>
    <xf numFmtId="49" fontId="0" fillId="9" borderId="10" xfId="0" applyFill="1" applyBorder="1" applyAlignment="1" applyProtection="1">
      <alignment horizontal="center" vertical="center" wrapText="1"/>
      <protection locked="0"/>
    </xf>
    <xf numFmtId="49" fontId="0" fillId="9" borderId="4" xfId="0" applyFill="1" applyBorder="1" applyAlignment="1" applyProtection="1">
      <alignment horizontal="center" vertical="center" wrapText="1"/>
      <protection locked="0"/>
    </xf>
  </cellXfs>
  <cellStyles count="67">
    <cellStyle name=" 1" xfId="2" xr:uid="{00000000-0005-0000-0000-000030000000}"/>
    <cellStyle name=" 1 2" xfId="3" xr:uid="{00000000-0005-0000-0000-000031000000}"/>
    <cellStyle name=" 1_Stage1" xfId="2" xr:uid="{00000000-0005-0000-0000-000032000000}"/>
    <cellStyle name="_Model_RAB Мой_PR.PROG.WARM.NOTCOMBI.2012.2.16_v1.4(04.04.11) " xfId="4" xr:uid="{00000000-0005-0000-0000-000033000000}"/>
    <cellStyle name="_Model_RAB Мой_Книга2_PR.PROG.WARM.NOTCOMBI.2012.2.16_v1.4(04.04.11) " xfId="4" xr:uid="{00000000-0005-0000-0000-000034000000}"/>
    <cellStyle name="_Model_RAB_MRSK_svod_PR.PROG.WARM.NOTCOMBI.2012.2.16_v1.4(04.04.11) " xfId="4" xr:uid="{00000000-0005-0000-0000-000035000000}"/>
    <cellStyle name="_Model_RAB_MRSK_svod_Книга2_PR.PROG.WARM.NOTCOMBI.2012.2.16_v1.4(04.04.11) " xfId="4" xr:uid="{00000000-0005-0000-0000-000036000000}"/>
    <cellStyle name="_МОДЕЛЬ_1 (2)_PR.PROG.WARM.NOTCOMBI.2012.2.16_v1.4(04.04.11) " xfId="4" xr:uid="{00000000-0005-0000-0000-000037000000}"/>
    <cellStyle name="_МОДЕЛЬ_1 (2)_Книга2_PR.PROG.WARM.NOTCOMBI.2012.2.16_v1.4(04.04.11) " xfId="4" xr:uid="{00000000-0005-0000-0000-000038000000}"/>
    <cellStyle name="_пр 5 тариф RAB_PR.PROG.WARM.NOTCOMBI.2012.2.16_v1.4(04.04.11) " xfId="4" xr:uid="{00000000-0005-0000-0000-000039000000}"/>
    <cellStyle name="_пр 5 тариф RAB_Книга2_PR.PROG.WARM.NOTCOMBI.2012.2.16_v1.4(04.04.11) " xfId="4" xr:uid="{00000000-0005-0000-0000-00003A000000}"/>
    <cellStyle name="_Расчет RAB_22072008_PR.PROG.WARM.NOTCOMBI.2012.2.16_v1.4(04.04.11) " xfId="4" xr:uid="{00000000-0005-0000-0000-00003B000000}"/>
    <cellStyle name="_Расчет RAB_22072008_Книга2_PR.PROG.WARM.NOTCOMBI.2012.2.16_v1.4(04.04.11) " xfId="4" xr:uid="{00000000-0005-0000-0000-00003C000000}"/>
    <cellStyle name="_Расчет RAB_Лен и МОЭСК_с 2010 года_14.04.2009_со сглаж_version 3.0_без ФСК_PR.PROG.WARM.NOTCOMBI.2012.2.16_v1.4(04.04.11) " xfId="4" xr:uid="{00000000-0005-0000-0000-00003D000000}"/>
    <cellStyle name="_Расчет RAB_Лен и МОЭСК_с 2010 года_14.04.2009_со сглаж_version 3.0_без ФСК_Книга2_PR.PROG.WARM.NOTCOMBI.2012.2.16_v1.4(04.04.11) " xfId="4" xr:uid="{00000000-0005-0000-0000-00003E000000}"/>
    <cellStyle name="_РИТ КЭС " xfId="2" xr:uid="{00000000-0005-0000-0000-00003F000000}"/>
    <cellStyle name="_счета 2008 оплаченные в 2007г " xfId="2" xr:uid="{00000000-0005-0000-0000-000040000000}"/>
    <cellStyle name="_Факт  годовая 2007 " xfId="2" xr:uid="{00000000-0005-0000-0000-000041000000}"/>
    <cellStyle name="Cells 2" xfId="5" xr:uid="{00000000-0005-0000-0000-000042000000}"/>
    <cellStyle name="currency1" xfId="6" xr:uid="{00000000-0005-0000-0000-000043000000}"/>
    <cellStyle name="Currency2" xfId="7" xr:uid="{00000000-0005-0000-0000-000044000000}"/>
    <cellStyle name="currency3" xfId="8" xr:uid="{00000000-0005-0000-0000-000045000000}"/>
    <cellStyle name="currency4" xfId="9" xr:uid="{00000000-0005-0000-0000-000046000000}"/>
    <cellStyle name="Followed Hyperlink" xfId="10" xr:uid="{00000000-0005-0000-0000-000047000000}"/>
    <cellStyle name="Header 3" xfId="11" xr:uid="{00000000-0005-0000-0000-000048000000}"/>
    <cellStyle name="normal" xfId="1" xr:uid="{00000000-0005-0000-0000-000029000000}"/>
    <cellStyle name="Normal1" xfId="12" xr:uid="{00000000-0005-0000-0000-00004A000000}"/>
    <cellStyle name="Normal2" xfId="7" xr:uid="{00000000-0005-0000-0000-00004B000000}"/>
    <cellStyle name="Percent1" xfId="7" xr:uid="{00000000-0005-0000-0000-00004C000000}"/>
    <cellStyle name="Title 4" xfId="13" xr:uid="{00000000-0005-0000-0000-00004D000000}"/>
    <cellStyle name="Гиперссылка" xfId="14" builtinId="8"/>
    <cellStyle name="Гиперссылка 2" xfId="15" xr:uid="{00000000-0005-0000-0000-00004E000000}"/>
    <cellStyle name="Гиперссылка 2 2 2" xfId="16" xr:uid="{00000000-0005-0000-0000-00004F000000}"/>
    <cellStyle name="Гиперссылка 3" xfId="16" xr:uid="{00000000-0005-0000-0000-000050000000}"/>
    <cellStyle name="Гиперссылка 4" xfId="17" xr:uid="{00000000-0005-0000-0000-000051000000}"/>
    <cellStyle name="Гиперссылка 4 2" xfId="18" xr:uid="{00000000-0005-0000-0000-000052000000}"/>
    <cellStyle name="Гиперссылка 4 2 2" xfId="19" xr:uid="{00000000-0005-0000-0000-000053000000}"/>
    <cellStyle name="Гиперссылка 4 6" xfId="20" xr:uid="{00000000-0005-0000-0000-000054000000}"/>
    <cellStyle name="Гиперссылка 4_FORMA6.TP.KES.ST(v1.1a)" xfId="17" xr:uid="{00000000-0005-0000-0000-000055000000}"/>
    <cellStyle name="Денежный_Forma_1" xfId="21" xr:uid="{00000000-0005-0000-0000-000056000000}"/>
    <cellStyle name="Заголовок" xfId="22" xr:uid="{00000000-0005-0000-0000-000057000000}"/>
    <cellStyle name="ЗаголовокСтолбца" xfId="23" xr:uid="{00000000-0005-0000-0000-000058000000}"/>
    <cellStyle name="Значение" xfId="24" xr:uid="{00000000-0005-0000-0000-000059000000}"/>
    <cellStyle name="Обычный" xfId="0" builtinId="0"/>
    <cellStyle name="Обычный 10" xfId="25" xr:uid="{00000000-0005-0000-0000-00005A000000}"/>
    <cellStyle name="Обычный 10 7" xfId="26" xr:uid="{00000000-0005-0000-0000-00005B000000}"/>
    <cellStyle name="Обычный 12" xfId="27" xr:uid="{00000000-0005-0000-0000-00005C000000}"/>
    <cellStyle name="Обычный 12 2" xfId="28" xr:uid="{00000000-0005-0000-0000-00005D000000}"/>
    <cellStyle name="Обычный 12 3" xfId="28" xr:uid="{00000000-0005-0000-0000-00005E000000}"/>
    <cellStyle name="Обычный 12_FORMA6.TP.KES.ST(v1.1a)" xfId="27" xr:uid="{00000000-0005-0000-0000-00005F000000}"/>
    <cellStyle name="Обычный 14" xfId="26" xr:uid="{00000000-0005-0000-0000-000060000000}"/>
    <cellStyle name="Обычный 2" xfId="29" xr:uid="{00000000-0005-0000-0000-000061000000}"/>
    <cellStyle name="Обычный 2 14" xfId="30" xr:uid="{00000000-0005-0000-0000-000062000000}"/>
    <cellStyle name="Обычный 2 2" xfId="31" xr:uid="{00000000-0005-0000-0000-000063000000}"/>
    <cellStyle name="Обычный 2 7" xfId="26" xr:uid="{00000000-0005-0000-0000-000064000000}"/>
    <cellStyle name="Обычный 2_Новая инструкция1_фст" xfId="25" xr:uid="{00000000-0005-0000-0000-000065000000}"/>
    <cellStyle name="Обычный 3" xfId="26" xr:uid="{00000000-0005-0000-0000-000066000000}"/>
    <cellStyle name="Обычный 3 3 2" xfId="32" xr:uid="{00000000-0005-0000-0000-000067000000}"/>
    <cellStyle name="Обычный 4_test_расчет тепловой энергии - для разработки 30 03 11" xfId="33" xr:uid="{00000000-0005-0000-0000-000068000000}"/>
    <cellStyle name="Обычный_ARMRAZR" xfId="34" xr:uid="{00000000-0005-0000-0000-000069000000}"/>
    <cellStyle name="Обычный_PREDEL.JKH.2010(v1.3)" xfId="25" xr:uid="{00000000-0005-0000-0000-00006D000000}"/>
    <cellStyle name="Обычный_форма 1 водопровод для орг" xfId="35" xr:uid="{00000000-0005-0000-0000-000072000000}"/>
    <cellStyle name="Обычный_форма 1 водопровод для орг_CALC.KV.4.78(v1.0)" xfId="35" xr:uid="{00000000-0005-0000-0000-000073000000}"/>
    <cellStyle name="Стиль 1" xfId="2" xr:uid="{00000000-0005-0000-0000-000075000000}"/>
    <cellStyle name="Тысячи [0]_1997 год " xfId="36" xr:uid="{00000000-0005-0000-0000-000076000000}"/>
    <cellStyle name="Тысячи_1997 год " xfId="37" xr:uid="{00000000-0005-0000-0000-000077000000}"/>
    <cellStyle name="ФормулаВБ_Мониторинг инвестиций" xfId="38" xr:uid="{00000000-0005-0000-0000-00007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8" Type="http://schemas.openxmlformats.org/officeDocument/2006/relationships/vmlDrawing" Target="../drawings/vmlDrawing1.vml"/><Relationship Id="rId3" Type="http://schemas.openxmlformats.org/officeDocument/2006/relationships/hyperlink" Target="https://classifikators.ru/okopf" TargetMode="External"/><Relationship Id="rId7" Type="http://schemas.openxmlformats.org/officeDocument/2006/relationships/hyperlink" Target="https://classifikators.ru/oktmo" TargetMode="External"/><Relationship Id="rId2" Type="http://schemas.openxmlformats.org/officeDocument/2006/relationships/hyperlink" Target="https://classifikators.ru/okved" TargetMode="External"/><Relationship Id="rId1" Type="http://schemas.openxmlformats.org/officeDocument/2006/relationships/hyperlink" Target="https://classinform.ru/okpo.html" TargetMode="External"/><Relationship Id="rId6" Type="http://schemas.openxmlformats.org/officeDocument/2006/relationships/hyperlink" Target="https://classifikators.ru/okei" TargetMode="External"/><Relationship Id="rId5" Type="http://schemas.openxmlformats.org/officeDocument/2006/relationships/hyperlink" Target="https://classifikators.ru/okud" TargetMode="External"/><Relationship Id="rId4" Type="http://schemas.openxmlformats.org/officeDocument/2006/relationships/hyperlink" Target="http://base.consultant.ru/cons/cgi/online.cgi?req=doc;base=LAW;n=139322;fld=134;dst=100008;rnd=180312.45840900391340256;;ts=018031229105898505076766" TargetMode="External"/><Relationship Id="rId9"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haritonova_ls@k-inc.ru" TargetMode="External"/></Relationships>
</file>

<file path=xl/worksheets/_rels/sheet4.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D06F2E-DD65-DA49-3FDA-0C1D6A1379C4}">
  <dimension ref="A1:AB21"/>
  <sheetViews>
    <sheetView showGridLines="0" showRowColHeaders="0" workbookViewId="0"/>
  </sheetViews>
  <sheetFormatPr defaultColWidth="11" defaultRowHeight="12.45" customHeight="1" x14ac:dyDescent="0.25"/>
  <cols>
    <col min="1" max="1" width="5.375" style="200" customWidth="1"/>
    <col min="2" max="2" width="9.125" style="200" customWidth="1"/>
    <col min="3" max="3" width="16.375" style="200" customWidth="1"/>
    <col min="4" max="25" width="6.25" style="200" customWidth="1"/>
    <col min="26" max="28" width="11" style="200"/>
  </cols>
  <sheetData>
    <row r="1" spans="1:28" ht="15.75" customHeight="1" x14ac:dyDescent="0.25">
      <c r="A1" s="171"/>
      <c r="B1" s="172"/>
      <c r="C1" s="172"/>
      <c r="D1" s="172"/>
      <c r="E1" s="172"/>
      <c r="F1" s="172"/>
      <c r="G1" s="172"/>
      <c r="H1" s="172"/>
      <c r="I1" s="172"/>
      <c r="J1" s="172"/>
      <c r="K1" s="172"/>
      <c r="L1" s="172"/>
      <c r="M1" s="172"/>
      <c r="N1" s="172"/>
      <c r="O1" s="172"/>
      <c r="P1" s="172"/>
      <c r="Q1" s="172"/>
      <c r="R1" s="172"/>
      <c r="S1" s="172"/>
      <c r="T1" s="172"/>
      <c r="U1" s="172"/>
      <c r="V1" s="172"/>
      <c r="W1" s="172"/>
      <c r="X1" s="172"/>
      <c r="Y1" s="173"/>
      <c r="Z1" s="172"/>
      <c r="AA1" s="174" t="s">
        <v>0</v>
      </c>
      <c r="AB1" s="172"/>
    </row>
    <row r="2" spans="1:28" ht="17.25" customHeight="1" x14ac:dyDescent="0.4">
      <c r="A2" s="172"/>
      <c r="B2" s="210" t="s">
        <v>1</v>
      </c>
      <c r="C2" s="210"/>
      <c r="D2" s="210"/>
      <c r="E2" s="210"/>
      <c r="F2" s="210"/>
      <c r="G2" s="210"/>
      <c r="H2" s="210"/>
      <c r="I2" s="210"/>
      <c r="J2" s="210"/>
      <c r="K2" s="210"/>
      <c r="L2" s="210"/>
      <c r="M2" s="210"/>
      <c r="N2" s="210"/>
      <c r="O2" s="210"/>
      <c r="P2" s="210"/>
      <c r="Q2" s="175"/>
      <c r="R2" s="175"/>
      <c r="S2" s="175"/>
      <c r="T2" s="175"/>
      <c r="U2" s="175"/>
      <c r="V2" s="176"/>
      <c r="W2" s="175"/>
      <c r="X2" s="175"/>
      <c r="Y2" s="173"/>
      <c r="Z2" s="172"/>
      <c r="AA2" s="174"/>
      <c r="AB2" s="172"/>
    </row>
    <row r="3" spans="1:28" ht="15.75" customHeight="1" x14ac:dyDescent="0.4">
      <c r="A3" s="172"/>
      <c r="B3" s="211" t="s">
        <v>2</v>
      </c>
      <c r="C3" s="211"/>
      <c r="D3" s="211"/>
      <c r="E3" s="211"/>
      <c r="F3" s="211"/>
      <c r="G3" s="211"/>
      <c r="H3" s="211"/>
      <c r="I3" s="211"/>
      <c r="J3" s="211"/>
      <c r="K3" s="211"/>
      <c r="L3" s="211"/>
      <c r="M3" s="211"/>
      <c r="N3" s="211"/>
      <c r="O3" s="211"/>
      <c r="P3" s="211"/>
      <c r="Q3" s="176"/>
      <c r="R3" s="176"/>
      <c r="S3" s="175"/>
      <c r="T3" s="175"/>
      <c r="U3" s="175"/>
      <c r="V3" s="176"/>
      <c r="W3" s="176"/>
      <c r="X3" s="176"/>
      <c r="Y3" s="176"/>
      <c r="Z3" s="172"/>
      <c r="AA3" s="174"/>
      <c r="AB3" s="172"/>
    </row>
    <row r="4" spans="1:28" ht="16.5" customHeight="1" x14ac:dyDescent="0.4">
      <c r="A4" s="172"/>
      <c r="B4" s="177"/>
      <c r="C4" s="172"/>
      <c r="D4" s="176"/>
      <c r="E4" s="176"/>
      <c r="F4" s="176"/>
      <c r="G4" s="176"/>
      <c r="H4" s="176"/>
      <c r="I4" s="176"/>
      <c r="J4" s="176"/>
      <c r="K4" s="176"/>
      <c r="L4" s="176"/>
      <c r="M4" s="176"/>
      <c r="N4" s="176"/>
      <c r="O4" s="176"/>
      <c r="P4" s="176"/>
      <c r="Q4" s="176"/>
      <c r="R4" s="176"/>
      <c r="S4" s="176"/>
      <c r="T4" s="176"/>
      <c r="U4" s="176"/>
      <c r="V4" s="176"/>
      <c r="W4" s="176"/>
      <c r="X4" s="176"/>
      <c r="Y4" s="176"/>
      <c r="Z4" s="172"/>
      <c r="AA4" s="174"/>
      <c r="AB4" s="172"/>
    </row>
    <row r="5" spans="1:28" ht="22.5" customHeight="1" x14ac:dyDescent="0.25">
      <c r="A5" s="178"/>
      <c r="B5" s="212" t="s">
        <v>3</v>
      </c>
      <c r="C5" s="213"/>
      <c r="D5" s="213"/>
      <c r="E5" s="213"/>
      <c r="F5" s="213"/>
      <c r="G5" s="213"/>
      <c r="H5" s="213"/>
      <c r="I5" s="213"/>
      <c r="J5" s="213"/>
      <c r="K5" s="213"/>
      <c r="L5" s="213"/>
      <c r="M5" s="213"/>
      <c r="N5" s="213"/>
      <c r="O5" s="213"/>
      <c r="P5" s="213"/>
      <c r="Q5" s="213"/>
      <c r="R5" s="213"/>
      <c r="S5" s="213"/>
      <c r="T5" s="213"/>
      <c r="U5" s="213"/>
      <c r="V5" s="213"/>
      <c r="W5" s="213"/>
      <c r="X5" s="213"/>
      <c r="Y5" s="214"/>
      <c r="Z5" s="178"/>
      <c r="AA5" s="174"/>
      <c r="AB5" s="178"/>
    </row>
    <row r="6" spans="1:28" ht="13.5" customHeight="1" x14ac:dyDescent="0.25">
      <c r="A6" s="179"/>
      <c r="B6" s="202" t="s">
        <v>4</v>
      </c>
      <c r="C6" s="205"/>
      <c r="D6" s="180"/>
      <c r="E6" s="180"/>
      <c r="F6" s="180"/>
      <c r="G6" s="180"/>
      <c r="H6" s="180"/>
      <c r="I6" s="180"/>
      <c r="J6" s="180"/>
      <c r="K6" s="180"/>
      <c r="L6" s="180"/>
      <c r="M6" s="180"/>
      <c r="N6" s="180"/>
      <c r="O6" s="180"/>
      <c r="P6" s="180"/>
      <c r="Q6" s="180"/>
      <c r="R6" s="180"/>
      <c r="S6" s="180"/>
      <c r="T6" s="180"/>
      <c r="U6" s="180"/>
      <c r="V6" s="180"/>
      <c r="W6" s="180"/>
      <c r="X6" s="180"/>
      <c r="Y6" s="181"/>
      <c r="Z6" s="182"/>
      <c r="AA6" s="183"/>
      <c r="AB6" s="183"/>
    </row>
    <row r="7" spans="1:28" ht="13.5" customHeight="1" x14ac:dyDescent="0.25">
      <c r="A7" s="179"/>
      <c r="B7" s="202"/>
      <c r="C7" s="205"/>
      <c r="D7" s="180"/>
      <c r="E7" s="180"/>
      <c r="F7" s="184"/>
      <c r="G7" s="184"/>
      <c r="H7" s="184"/>
      <c r="I7" s="184"/>
      <c r="J7" s="184"/>
      <c r="K7" s="184"/>
      <c r="L7" s="184"/>
      <c r="M7" s="184"/>
      <c r="N7" s="184"/>
      <c r="O7" s="180"/>
      <c r="P7" s="184"/>
      <c r="Q7" s="184"/>
      <c r="R7" s="184"/>
      <c r="S7" s="184"/>
      <c r="T7" s="184"/>
      <c r="U7" s="184"/>
      <c r="V7" s="184"/>
      <c r="W7" s="184"/>
      <c r="X7" s="184"/>
      <c r="Y7" s="181"/>
      <c r="Z7" s="182"/>
      <c r="AA7" s="183"/>
      <c r="AB7" s="183"/>
    </row>
    <row r="8" spans="1:28" ht="13.5" customHeight="1" x14ac:dyDescent="0.25">
      <c r="A8" s="179"/>
      <c r="B8" s="202"/>
      <c r="C8" s="205"/>
      <c r="D8" s="185"/>
      <c r="E8" s="186" t="s">
        <v>5</v>
      </c>
      <c r="F8" s="215" t="s">
        <v>6</v>
      </c>
      <c r="G8" s="204"/>
      <c r="H8" s="204"/>
      <c r="I8" s="204"/>
      <c r="J8" s="204"/>
      <c r="K8" s="204"/>
      <c r="L8" s="204"/>
      <c r="M8" s="204"/>
      <c r="N8" s="185"/>
      <c r="O8" s="187" t="s">
        <v>5</v>
      </c>
      <c r="P8" s="216" t="s">
        <v>7</v>
      </c>
      <c r="Q8" s="217"/>
      <c r="R8" s="217"/>
      <c r="S8" s="217"/>
      <c r="T8" s="217"/>
      <c r="U8" s="217"/>
      <c r="V8" s="217"/>
      <c r="W8" s="217"/>
      <c r="X8" s="217"/>
      <c r="Y8" s="181"/>
      <c r="Z8" s="182"/>
      <c r="AA8" s="183"/>
      <c r="AB8" s="183"/>
    </row>
    <row r="9" spans="1:28" ht="13.5" customHeight="1" x14ac:dyDescent="0.25">
      <c r="A9" s="179"/>
      <c r="B9" s="202"/>
      <c r="C9" s="205"/>
      <c r="D9" s="185"/>
      <c r="E9" s="188" t="s">
        <v>5</v>
      </c>
      <c r="F9" s="215" t="s">
        <v>8</v>
      </c>
      <c r="G9" s="204"/>
      <c r="H9" s="204"/>
      <c r="I9" s="204"/>
      <c r="J9" s="204"/>
      <c r="K9" s="204"/>
      <c r="L9" s="204"/>
      <c r="M9" s="204"/>
      <c r="N9" s="185"/>
      <c r="O9" s="189" t="s">
        <v>5</v>
      </c>
      <c r="P9" s="216" t="s">
        <v>9</v>
      </c>
      <c r="Q9" s="217"/>
      <c r="R9" s="217"/>
      <c r="S9" s="217"/>
      <c r="T9" s="217"/>
      <c r="U9" s="217"/>
      <c r="V9" s="217"/>
      <c r="W9" s="217"/>
      <c r="X9" s="217"/>
      <c r="Y9" s="181"/>
      <c r="Z9" s="182"/>
      <c r="AA9" s="183"/>
      <c r="AB9" s="183"/>
    </row>
    <row r="10" spans="1:28" ht="30" customHeight="1" x14ac:dyDescent="0.25">
      <c r="A10" s="179"/>
      <c r="B10" s="202"/>
      <c r="C10" s="203"/>
      <c r="D10" s="190"/>
      <c r="E10" s="191"/>
      <c r="F10" s="184"/>
      <c r="G10" s="184"/>
      <c r="H10" s="184"/>
      <c r="I10" s="184"/>
      <c r="J10" s="184"/>
      <c r="K10" s="184"/>
      <c r="L10" s="184"/>
      <c r="M10" s="184"/>
      <c r="N10" s="184"/>
      <c r="O10" s="191"/>
      <c r="P10" s="184"/>
      <c r="Q10" s="184"/>
      <c r="R10" s="184"/>
      <c r="S10" s="184"/>
      <c r="T10" s="184"/>
      <c r="U10" s="184"/>
      <c r="V10" s="184"/>
      <c r="W10" s="184"/>
      <c r="X10" s="184"/>
      <c r="Y10" s="181"/>
      <c r="Z10" s="182"/>
      <c r="AA10" s="183"/>
      <c r="AB10" s="183"/>
    </row>
    <row r="11" spans="1:28" ht="19.5" customHeight="1" x14ac:dyDescent="0.25">
      <c r="A11" s="179"/>
      <c r="B11" s="1" t="s">
        <v>10</v>
      </c>
      <c r="C11" s="201"/>
      <c r="D11" s="185"/>
      <c r="E11" s="192"/>
      <c r="F11" s="192"/>
      <c r="G11" s="192"/>
      <c r="H11" s="192"/>
      <c r="I11" s="192"/>
      <c r="J11" s="192"/>
      <c r="K11" s="192"/>
      <c r="L11" s="192"/>
      <c r="M11" s="192"/>
      <c r="N11" s="192"/>
      <c r="O11" s="192"/>
      <c r="P11" s="192"/>
      <c r="Q11" s="192"/>
      <c r="R11" s="192"/>
      <c r="S11" s="192"/>
      <c r="T11" s="192"/>
      <c r="U11" s="192"/>
      <c r="V11" s="192"/>
      <c r="W11" s="192"/>
      <c r="X11" s="192"/>
      <c r="Y11" s="181"/>
      <c r="Z11" s="182"/>
      <c r="AA11" s="183"/>
      <c r="AB11" s="183"/>
    </row>
    <row r="12" spans="1:28" ht="69" customHeight="1" x14ac:dyDescent="0.25">
      <c r="A12" s="179"/>
      <c r="B12" s="202"/>
      <c r="C12" s="203"/>
      <c r="D12" s="193"/>
      <c r="E12" s="204" t="s">
        <v>11</v>
      </c>
      <c r="F12" s="204"/>
      <c r="G12" s="204"/>
      <c r="H12" s="204"/>
      <c r="I12" s="204"/>
      <c r="J12" s="204"/>
      <c r="K12" s="204"/>
      <c r="L12" s="204"/>
      <c r="M12" s="204"/>
      <c r="N12" s="204"/>
      <c r="O12" s="204"/>
      <c r="P12" s="204"/>
      <c r="Q12" s="204"/>
      <c r="R12" s="204"/>
      <c r="S12" s="204"/>
      <c r="T12" s="204"/>
      <c r="U12" s="204"/>
      <c r="V12" s="204"/>
      <c r="W12" s="204"/>
      <c r="X12" s="204"/>
      <c r="Y12" s="181"/>
      <c r="Z12" s="182"/>
      <c r="AA12" s="183"/>
      <c r="AB12" s="183"/>
    </row>
    <row r="13" spans="1:28" ht="13.5" customHeight="1" x14ac:dyDescent="0.25">
      <c r="A13" s="179"/>
      <c r="B13" s="1" t="s">
        <v>12</v>
      </c>
      <c r="C13" s="201"/>
      <c r="D13" s="180"/>
      <c r="E13" s="192"/>
      <c r="F13" s="192"/>
      <c r="G13" s="192"/>
      <c r="H13" s="192"/>
      <c r="I13" s="192"/>
      <c r="J13" s="192"/>
      <c r="K13" s="192"/>
      <c r="L13" s="192"/>
      <c r="M13" s="192"/>
      <c r="N13" s="192"/>
      <c r="O13" s="192"/>
      <c r="P13" s="192"/>
      <c r="Q13" s="192"/>
      <c r="R13" s="192"/>
      <c r="S13" s="192"/>
      <c r="T13" s="192"/>
      <c r="U13" s="192"/>
      <c r="V13" s="192"/>
      <c r="W13" s="192"/>
      <c r="X13" s="192"/>
      <c r="Y13" s="181"/>
      <c r="Z13" s="182"/>
      <c r="AA13" s="183"/>
      <c r="AB13" s="183"/>
    </row>
    <row r="14" spans="1:28" ht="57" customHeight="1" x14ac:dyDescent="0.25">
      <c r="A14" s="179"/>
      <c r="B14" s="202"/>
      <c r="C14" s="205"/>
      <c r="D14" s="185"/>
      <c r="E14" s="208" t="s">
        <v>13</v>
      </c>
      <c r="F14" s="208"/>
      <c r="G14" s="208"/>
      <c r="H14" s="208"/>
      <c r="I14" s="208"/>
      <c r="J14" s="208"/>
      <c r="K14" s="208"/>
      <c r="L14" s="208"/>
      <c r="M14" s="208"/>
      <c r="N14" s="208"/>
      <c r="O14" s="208"/>
      <c r="P14" s="208"/>
      <c r="Q14" s="208"/>
      <c r="R14" s="208"/>
      <c r="S14" s="208"/>
      <c r="T14" s="208"/>
      <c r="U14" s="208"/>
      <c r="V14" s="208"/>
      <c r="W14" s="208"/>
      <c r="X14" s="208"/>
      <c r="Y14" s="181"/>
      <c r="Z14" s="182"/>
      <c r="AA14" s="183"/>
      <c r="AB14" s="183"/>
    </row>
    <row r="15" spans="1:28" ht="16.5" customHeight="1" x14ac:dyDescent="0.25">
      <c r="A15" s="179"/>
      <c r="B15" s="206"/>
      <c r="C15" s="207"/>
      <c r="D15" s="194"/>
      <c r="E15" s="195"/>
      <c r="F15" s="195"/>
      <c r="G15" s="195"/>
      <c r="H15" s="195"/>
      <c r="I15" s="195"/>
      <c r="J15" s="195"/>
      <c r="K15" s="195"/>
      <c r="L15" s="195"/>
      <c r="M15" s="195"/>
      <c r="N15" s="195"/>
      <c r="O15" s="195"/>
      <c r="P15" s="195"/>
      <c r="Q15" s="195"/>
      <c r="R15" s="195"/>
      <c r="S15" s="195"/>
      <c r="T15" s="195"/>
      <c r="U15" s="195"/>
      <c r="V15" s="195"/>
      <c r="W15" s="195"/>
      <c r="X15" s="195"/>
      <c r="Y15" s="196"/>
      <c r="Z15" s="182"/>
      <c r="AA15" s="197"/>
      <c r="AB15" s="183"/>
    </row>
    <row r="16" spans="1:28" ht="95.25" customHeight="1" x14ac:dyDescent="0.25">
      <c r="A16" s="172"/>
      <c r="B16" s="208" t="str">
        <f>"Правообладатель шаблона - ООО «Платформа» (ОГРН 1147746709153). 
Данный шаблон предоставлен в использование исключительно для сбора информации с регулируемых организаций на территории субъекта РФ: "&amp;Титульный!D9&amp;". Распространение, передача настоящего шаблона государственным органам и/или регулируемым организациям и иным лицам, "&amp;"осуществляющим деятельность на территории других субъектов Российской Федерации, равно как и любое иное использование данного шаблона "&amp;"такими лицами запрещены и признаются нарушением исключительного права правообладателя шаблона и являются основанием для привлечения к "&amp;"гражданской и административной ответственности в соответствии с законодательством Российской Федерации."</f>
        <v>Правообладатель шаблона - ООО «Платформа» (ОГРН 1147746709153). 
Данный шаблон предоставлен в использование исключительно для сбора информации с регулируемых организаций на территории субъекта РФ: Самарская область. Распространение, передача настоящего шаблона государственным органам и/или регулируемым организациям и иным лицам, осуществляющим деятельность на территории других субъектов Российской Федерации, равно как и любое иное использование данного шаблона такими лицами запрещены и признаются нарушением исключительного права правообладателя шаблона и являются основанием для привлечения к гражданской и административной ответственности в соответствии с законодательством Российской Федерации.</v>
      </c>
      <c r="C16" s="209"/>
      <c r="D16" s="209"/>
      <c r="E16" s="209"/>
      <c r="F16" s="209"/>
      <c r="G16" s="209"/>
      <c r="H16" s="209"/>
      <c r="I16" s="209"/>
      <c r="J16" s="209"/>
      <c r="K16" s="209"/>
      <c r="L16" s="209"/>
      <c r="M16" s="209"/>
      <c r="N16" s="209"/>
      <c r="O16" s="209"/>
      <c r="P16" s="209"/>
      <c r="Q16" s="209"/>
      <c r="R16" s="209"/>
      <c r="S16" s="209"/>
      <c r="T16" s="209"/>
      <c r="U16" s="209"/>
      <c r="V16" s="209"/>
      <c r="W16" s="209"/>
      <c r="X16" s="209"/>
      <c r="Y16" s="209"/>
      <c r="Z16" s="172"/>
      <c r="AA16" s="174"/>
      <c r="AB16" s="172"/>
    </row>
    <row r="17" spans="1:28" ht="13.5" customHeight="1" x14ac:dyDescent="0.25">
      <c r="A17" s="172"/>
      <c r="B17" s="172"/>
      <c r="C17" s="172"/>
      <c r="D17" s="172"/>
      <c r="E17" s="172"/>
      <c r="F17" s="172"/>
      <c r="G17" s="172"/>
      <c r="H17" s="172"/>
      <c r="I17" s="172"/>
      <c r="J17" s="172"/>
      <c r="K17" s="172"/>
      <c r="L17" s="172"/>
      <c r="M17" s="172"/>
      <c r="N17" s="172"/>
      <c r="O17" s="172"/>
      <c r="P17" s="172"/>
      <c r="Q17" s="172"/>
      <c r="R17" s="172"/>
      <c r="S17" s="172"/>
      <c r="T17" s="172"/>
      <c r="U17" s="172"/>
      <c r="V17" s="172"/>
      <c r="W17" s="172"/>
      <c r="X17" s="172"/>
      <c r="Y17" s="173"/>
      <c r="Z17" s="172"/>
      <c r="AA17" s="174"/>
      <c r="AB17" s="172"/>
    </row>
    <row r="18" spans="1:28" ht="13.5" customHeight="1" x14ac:dyDescent="0.25">
      <c r="A18" s="172"/>
      <c r="B18" s="172"/>
      <c r="C18" s="172"/>
      <c r="D18" s="172"/>
      <c r="E18" s="172"/>
      <c r="F18" s="172"/>
      <c r="G18" s="172"/>
      <c r="H18" s="172"/>
      <c r="I18" s="172"/>
      <c r="J18" s="172"/>
      <c r="K18" s="172"/>
      <c r="L18" s="172"/>
      <c r="M18" s="172"/>
      <c r="N18" s="172"/>
      <c r="O18" s="172"/>
      <c r="P18" s="172"/>
      <c r="Q18" s="172"/>
      <c r="R18" s="172"/>
      <c r="S18" s="172"/>
      <c r="T18" s="172"/>
      <c r="U18" s="172"/>
      <c r="V18" s="172"/>
      <c r="W18" s="172"/>
      <c r="X18" s="172"/>
      <c r="Y18" s="173"/>
      <c r="Z18" s="172"/>
      <c r="AA18" s="174"/>
      <c r="AB18" s="172"/>
    </row>
    <row r="19" spans="1:28" ht="13.5" customHeight="1" x14ac:dyDescent="0.25">
      <c r="A19" s="172"/>
      <c r="B19" s="172"/>
      <c r="C19" s="172"/>
      <c r="D19" s="172"/>
      <c r="E19" s="172"/>
      <c r="F19" s="172"/>
      <c r="G19" s="172"/>
      <c r="H19" s="172"/>
      <c r="I19" s="172"/>
      <c r="J19" s="172"/>
      <c r="K19" s="172"/>
      <c r="L19" s="172"/>
      <c r="M19" s="172"/>
      <c r="N19" s="172"/>
      <c r="O19" s="172"/>
      <c r="P19" s="172"/>
      <c r="Q19" s="172"/>
      <c r="R19" s="172"/>
      <c r="S19" s="172"/>
      <c r="T19" s="172"/>
      <c r="U19" s="172"/>
      <c r="V19" s="172"/>
      <c r="W19" s="172"/>
      <c r="X19" s="172"/>
      <c r="Y19" s="173"/>
      <c r="Z19" s="172"/>
      <c r="AA19" s="174"/>
      <c r="AB19" s="172"/>
    </row>
    <row r="20" spans="1:28" ht="13.5" customHeight="1" x14ac:dyDescent="0.25">
      <c r="A20" s="172"/>
      <c r="B20" s="172"/>
      <c r="C20" s="172"/>
      <c r="D20" s="172"/>
      <c r="E20" s="172"/>
      <c r="F20" s="172"/>
      <c r="G20" s="172"/>
      <c r="H20" s="172"/>
      <c r="I20" s="172"/>
      <c r="J20" s="172"/>
      <c r="K20" s="172"/>
      <c r="L20" s="172"/>
      <c r="M20" s="172"/>
      <c r="N20" s="172"/>
      <c r="O20" s="172"/>
      <c r="P20" s="172"/>
      <c r="Q20" s="172"/>
      <c r="R20" s="172"/>
      <c r="S20" s="172"/>
      <c r="T20" s="172"/>
      <c r="U20" s="172"/>
      <c r="V20" s="172"/>
      <c r="W20" s="172"/>
      <c r="X20" s="172"/>
      <c r="Y20" s="173"/>
      <c r="Z20" s="172"/>
      <c r="AA20" s="174"/>
      <c r="AB20" s="172"/>
    </row>
    <row r="21" spans="1:28" ht="13.5" customHeight="1" x14ac:dyDescent="0.25">
      <c r="A21" s="172"/>
      <c r="B21" s="172"/>
      <c r="C21" s="172"/>
      <c r="D21" s="172"/>
      <c r="E21" s="172"/>
      <c r="F21" s="172"/>
      <c r="G21" s="172"/>
      <c r="H21" s="172"/>
      <c r="I21" s="172"/>
      <c r="J21" s="172"/>
      <c r="K21" s="172"/>
      <c r="L21" s="172"/>
      <c r="M21" s="172"/>
      <c r="N21" s="172"/>
      <c r="O21" s="172"/>
      <c r="P21" s="172"/>
      <c r="Q21" s="172"/>
      <c r="R21" s="172"/>
      <c r="S21" s="172"/>
      <c r="T21" s="172"/>
      <c r="U21" s="172"/>
      <c r="V21" s="172"/>
      <c r="W21" s="172"/>
      <c r="X21" s="172"/>
      <c r="Y21" s="173"/>
      <c r="Z21" s="172"/>
      <c r="AA21" s="174"/>
      <c r="AB21" s="172"/>
    </row>
  </sheetData>
  <sheetProtection formatColumns="0" formatRows="0" insertRows="0" deleteColumns="0" deleteRows="0" sort="0" autoFilter="0"/>
  <mergeCells count="13">
    <mergeCell ref="B2:P2"/>
    <mergeCell ref="B3:P3"/>
    <mergeCell ref="B5:Y5"/>
    <mergeCell ref="B6:C10"/>
    <mergeCell ref="F8:M8"/>
    <mergeCell ref="P8:X8"/>
    <mergeCell ref="F9:M9"/>
    <mergeCell ref="P9:X9"/>
    <mergeCell ref="B11:C12"/>
    <mergeCell ref="E12:X12"/>
    <mergeCell ref="B13:C15"/>
    <mergeCell ref="E14:X14"/>
    <mergeCell ref="B16:Y16"/>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812F3F-DDD7-5CAC-D4CC-083F22B3A059}">
  <dimension ref="A1:X11"/>
  <sheetViews>
    <sheetView showGridLines="0" showRowColHeaders="0" topLeftCell="D4" workbookViewId="0"/>
  </sheetViews>
  <sheetFormatPr defaultRowHeight="11.1" customHeight="1" x14ac:dyDescent="0.2"/>
  <cols>
    <col min="1" max="3" width="9.125" style="2" hidden="1"/>
    <col min="4" max="4" width="13.125" style="2" customWidth="1"/>
    <col min="5" max="6" width="5.625" style="2" customWidth="1"/>
    <col min="7" max="16" width="7.625" style="2" customWidth="1"/>
  </cols>
  <sheetData>
    <row r="1" spans="5:24" ht="11.25" hidden="1" customHeight="1" x14ac:dyDescent="0.2"/>
    <row r="2" spans="5:24" ht="11.25" hidden="1" customHeight="1" x14ac:dyDescent="0.2"/>
    <row r="3" spans="5:24" ht="11.25" hidden="1" customHeight="1" x14ac:dyDescent="0.2"/>
    <row r="4" spans="5:24" ht="52.5" customHeight="1" x14ac:dyDescent="0.2"/>
    <row r="5" spans="5:24" ht="20.25" customHeight="1" x14ac:dyDescent="0.2">
      <c r="E5" s="218" t="s">
        <v>14</v>
      </c>
      <c r="F5" s="218"/>
      <c r="G5" s="219" t="s">
        <v>15</v>
      </c>
      <c r="H5" s="219"/>
      <c r="I5" s="219"/>
      <c r="J5" s="219"/>
      <c r="K5" s="219"/>
      <c r="L5" s="219"/>
      <c r="M5" s="219"/>
      <c r="N5" s="219"/>
      <c r="O5" s="219"/>
      <c r="P5" s="219"/>
      <c r="Q5" s="220" t="s">
        <v>16</v>
      </c>
      <c r="R5" s="221"/>
      <c r="S5" s="221"/>
      <c r="T5" s="221"/>
      <c r="U5" s="221"/>
      <c r="V5" s="221"/>
      <c r="W5" s="221"/>
      <c r="X5" s="221"/>
    </row>
    <row r="6" spans="5:24" ht="20.25" customHeight="1" x14ac:dyDescent="0.2">
      <c r="E6" s="218" t="s">
        <v>17</v>
      </c>
      <c r="F6" s="218"/>
      <c r="G6" s="219" t="s">
        <v>18</v>
      </c>
      <c r="H6" s="219"/>
      <c r="I6" s="219"/>
      <c r="J6" s="219"/>
      <c r="K6" s="219"/>
      <c r="L6" s="219"/>
      <c r="M6" s="219"/>
      <c r="N6" s="219"/>
      <c r="O6" s="219"/>
      <c r="P6" s="219"/>
      <c r="Q6" s="220" t="s">
        <v>19</v>
      </c>
      <c r="R6" s="221"/>
      <c r="S6" s="221"/>
      <c r="T6" s="221"/>
      <c r="U6" s="221"/>
      <c r="V6" s="221"/>
      <c r="W6" s="221"/>
      <c r="X6" s="221"/>
    </row>
    <row r="7" spans="5:24" ht="20.25" customHeight="1" x14ac:dyDescent="0.2">
      <c r="E7" s="218" t="s">
        <v>20</v>
      </c>
      <c r="F7" s="218"/>
      <c r="G7" s="219" t="s">
        <v>21</v>
      </c>
      <c r="H7" s="219"/>
      <c r="I7" s="219"/>
      <c r="J7" s="219"/>
      <c r="K7" s="219"/>
      <c r="L7" s="219"/>
      <c r="M7" s="219"/>
      <c r="N7" s="219"/>
      <c r="O7" s="219"/>
      <c r="P7" s="219"/>
      <c r="Q7" s="220" t="s">
        <v>22</v>
      </c>
      <c r="R7" s="221"/>
      <c r="S7" s="221"/>
      <c r="T7" s="221"/>
      <c r="U7" s="221"/>
      <c r="V7" s="221"/>
      <c r="W7" s="221"/>
      <c r="X7" s="221"/>
    </row>
    <row r="8" spans="5:24" ht="20.25" customHeight="1" x14ac:dyDescent="0.2">
      <c r="E8" s="218" t="s">
        <v>23</v>
      </c>
      <c r="F8" s="218"/>
      <c r="G8" s="219" t="s">
        <v>24</v>
      </c>
      <c r="H8" s="219"/>
      <c r="I8" s="219"/>
      <c r="J8" s="219"/>
      <c r="K8" s="219"/>
      <c r="L8" s="219"/>
      <c r="M8" s="219"/>
      <c r="N8" s="219"/>
      <c r="O8" s="219"/>
      <c r="P8" s="219"/>
      <c r="Q8" s="220" t="s">
        <v>25</v>
      </c>
      <c r="R8" s="221"/>
      <c r="S8" s="221"/>
      <c r="T8" s="221"/>
      <c r="U8" s="221"/>
      <c r="V8" s="221"/>
      <c r="W8" s="221"/>
      <c r="X8" s="221"/>
    </row>
    <row r="9" spans="5:24" ht="20.25" customHeight="1" x14ac:dyDescent="0.2">
      <c r="E9" s="218" t="s">
        <v>26</v>
      </c>
      <c r="F9" s="218"/>
      <c r="G9" s="219" t="s">
        <v>27</v>
      </c>
      <c r="H9" s="219"/>
      <c r="I9" s="219"/>
      <c r="J9" s="219"/>
      <c r="K9" s="219"/>
      <c r="L9" s="219"/>
      <c r="M9" s="219"/>
      <c r="N9" s="219"/>
      <c r="O9" s="219"/>
      <c r="P9" s="219"/>
      <c r="Q9" s="220" t="s">
        <v>28</v>
      </c>
      <c r="R9" s="221"/>
      <c r="S9" s="221"/>
      <c r="T9" s="221"/>
      <c r="U9" s="221"/>
      <c r="V9" s="221"/>
      <c r="W9" s="221"/>
      <c r="X9" s="221"/>
    </row>
    <row r="10" spans="5:24" ht="20.25" customHeight="1" x14ac:dyDescent="0.2">
      <c r="E10" s="218" t="s">
        <v>29</v>
      </c>
      <c r="F10" s="218"/>
      <c r="G10" s="219" t="s">
        <v>30</v>
      </c>
      <c r="H10" s="219"/>
      <c r="I10" s="219"/>
      <c r="J10" s="219"/>
      <c r="K10" s="219"/>
      <c r="L10" s="219"/>
      <c r="M10" s="219"/>
      <c r="N10" s="219"/>
      <c r="O10" s="219"/>
      <c r="P10" s="219"/>
      <c r="Q10" s="220" t="s">
        <v>31</v>
      </c>
      <c r="R10" s="221"/>
      <c r="S10" s="221"/>
      <c r="T10" s="221"/>
      <c r="U10" s="221"/>
      <c r="V10" s="221"/>
      <c r="W10" s="221"/>
      <c r="X10" s="221"/>
    </row>
    <row r="11" spans="5:24" ht="20.25" customHeight="1" x14ac:dyDescent="0.2">
      <c r="E11" s="218" t="s">
        <v>32</v>
      </c>
      <c r="F11" s="218"/>
      <c r="G11" s="219" t="s">
        <v>33</v>
      </c>
      <c r="H11" s="219"/>
      <c r="I11" s="219"/>
      <c r="J11" s="219"/>
      <c r="K11" s="219"/>
      <c r="L11" s="219"/>
      <c r="M11" s="219"/>
      <c r="N11" s="219"/>
      <c r="O11" s="219"/>
      <c r="P11" s="219"/>
      <c r="Q11" s="220" t="s">
        <v>34</v>
      </c>
      <c r="R11" s="221"/>
      <c r="S11" s="221"/>
      <c r="T11" s="221"/>
      <c r="U11" s="221"/>
      <c r="V11" s="221"/>
      <c r="W11" s="221"/>
      <c r="X11" s="221"/>
    </row>
  </sheetData>
  <sheetProtection insertRows="0" deleteColumns="0" deleteRows="0" sort="0" autoFilter="0"/>
  <mergeCells count="21">
    <mergeCell ref="E5:F5"/>
    <mergeCell ref="G5:P5"/>
    <mergeCell ref="Q5:X5"/>
    <mergeCell ref="E6:F6"/>
    <mergeCell ref="G6:P6"/>
    <mergeCell ref="Q6:X6"/>
    <mergeCell ref="E7:F7"/>
    <mergeCell ref="G7:P7"/>
    <mergeCell ref="Q7:X7"/>
    <mergeCell ref="E8:F8"/>
    <mergeCell ref="G8:P8"/>
    <mergeCell ref="Q8:X8"/>
    <mergeCell ref="E11:F11"/>
    <mergeCell ref="G11:P11"/>
    <mergeCell ref="Q11:X11"/>
    <mergeCell ref="E9:F9"/>
    <mergeCell ref="G9:P9"/>
    <mergeCell ref="Q9:X9"/>
    <mergeCell ref="E10:F10"/>
    <mergeCell ref="G10:P10"/>
    <mergeCell ref="Q10:X10"/>
  </mergeCells>
  <hyperlinks>
    <hyperlink ref="Q5:X5" r:id="rId1" display="https://classinform.ru/okpo.html" xr:uid="{489C2009-12EE-0882-C1D8-FFC63C9922D2}"/>
    <hyperlink ref="Q6:X6" r:id="rId2" display="https://classifikators.ru/okved" xr:uid="{326DE6D5-E6F3-23FB-7701-E9A2641DF4D3}"/>
    <hyperlink ref="Q7:X7" r:id="rId3" display="https://classifikators.ru/okopf" xr:uid="{9B74FB56-84A5-DE05-B8EB-461645C51085}"/>
    <hyperlink ref="Q8:X8" r:id="rId4" display="http://base.consultant.ru/cons/cgi/online.cgi?req=doc;base=LAW;n=139322;fld=134;dst=100008;rnd=180312.45840900391340256;;ts=018031229105898505076766" xr:uid="{BD185E54-49BB-80BA-794D-24C9CEF0D10C}"/>
    <hyperlink ref="Q9:X9" r:id="rId5" display="https://classifikators.ru/okud" xr:uid="{A714EBC9-AFB3-5D4E-4A65-9AC353E8A705}"/>
    <hyperlink ref="Q10:X10" r:id="rId6" display="https://classifikators.ru/okei" xr:uid="{600B2A5F-CC1E-FECC-0FED-D96F1CD880EE}"/>
    <hyperlink ref="Q11:X11" r:id="rId7" display="https://classifikators.ru/oktmo" xr:uid="{165A24A9-2F26-1E24-3768-7DC0447556AA}"/>
  </hyperlinks>
  <pageMargins left="0.7" right="0.7" top="0.75" bottom="0.75" header="0.3" footer="0.3"/>
  <pageSetup paperSize="9" orientation="portrait"/>
  <headerFooter>
    <oddHeader>&amp;L&amp;C&amp;R</oddHeader>
    <oddFooter>&amp;L&amp;C&amp;R</oddFooter>
    <evenHeader>&amp;L&amp;C&amp;R</evenHeader>
    <evenFooter>&amp;L&amp;C&amp;R</evenFooter>
  </headerFooter>
  <legacyDrawing r:id="rId8"/>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417A2B-115C-CCD3-83DE-ADA22FE0230E}">
  <sheetPr>
    <tabColor rgb="FFD3DBDB"/>
    <pageSetUpPr fitToPage="1"/>
  </sheetPr>
  <dimension ref="A1:AO80"/>
  <sheetViews>
    <sheetView showGridLines="0" tabSelected="1" topLeftCell="B9" workbookViewId="0">
      <selection activeCell="D15" sqref="D15"/>
    </sheetView>
  </sheetViews>
  <sheetFormatPr defaultColWidth="9.125" defaultRowHeight="11.1" customHeight="1" x14ac:dyDescent="0.2"/>
  <cols>
    <col min="1" max="1" width="9.125" style="46" hidden="1"/>
    <col min="2" max="2" width="1.75" style="46" customWidth="1"/>
    <col min="3" max="3" width="27.625" style="46" customWidth="1"/>
    <col min="4" max="4" width="18.125" style="46" customWidth="1"/>
    <col min="5" max="5" width="5.875" style="46" customWidth="1"/>
    <col min="6" max="6" width="18.875" style="46" customWidth="1"/>
    <col min="7" max="7" width="5.25" style="46" customWidth="1"/>
    <col min="8" max="8" width="32.75" style="46" customWidth="1"/>
    <col min="9" max="10" width="16" style="46" customWidth="1"/>
    <col min="11" max="11" width="5" style="46" customWidth="1"/>
    <col min="12" max="41" width="9.125" style="46"/>
  </cols>
  <sheetData>
    <row r="1" spans="2:41" ht="11.25" hidden="1" customHeight="1" x14ac:dyDescent="0.2"/>
    <row r="2" spans="2:41" s="46" customFormat="1" ht="11.25" hidden="1" customHeight="1" x14ac:dyDescent="0.2">
      <c r="B2" s="88"/>
      <c r="C2" s="89"/>
      <c r="D2" s="89"/>
      <c r="E2" s="89"/>
      <c r="F2" s="89"/>
      <c r="G2" s="89"/>
      <c r="H2" s="89"/>
      <c r="I2" s="89"/>
      <c r="J2" s="89"/>
      <c r="K2" s="90"/>
    </row>
    <row r="3" spans="2:41" s="46" customFormat="1" ht="28.5" customHeight="1" x14ac:dyDescent="0.2">
      <c r="C3" s="73"/>
      <c r="D3" s="73"/>
      <c r="E3" s="73"/>
      <c r="F3" s="73"/>
      <c r="G3" s="73"/>
      <c r="H3" s="73"/>
      <c r="I3" s="73"/>
      <c r="J3" s="92" t="str">
        <f>version</f>
        <v>Версия отчёта: 1.0.1</v>
      </c>
      <c r="K3" s="93"/>
    </row>
    <row r="4" spans="2:41" s="46" customFormat="1" ht="20.25" customHeight="1" x14ac:dyDescent="0.2">
      <c r="B4" s="94"/>
      <c r="C4" s="235" t="s">
        <v>3</v>
      </c>
      <c r="D4" s="236"/>
      <c r="E4" s="236"/>
      <c r="F4" s="236"/>
      <c r="G4" s="236"/>
      <c r="H4" s="236"/>
      <c r="I4" s="236"/>
      <c r="J4" s="236"/>
      <c r="K4" s="95"/>
    </row>
    <row r="5" spans="2:41" s="46" customFormat="1" ht="11.25" customHeight="1" x14ac:dyDescent="0.2">
      <c r="C5" s="73"/>
      <c r="D5" s="73"/>
      <c r="E5" s="73"/>
      <c r="F5" s="73"/>
      <c r="G5" s="73"/>
      <c r="H5" s="73"/>
      <c r="I5" s="73"/>
      <c r="J5" s="73"/>
      <c r="K5" s="73"/>
    </row>
    <row r="6" spans="2:41" s="46" customFormat="1" ht="11.25" hidden="1" customHeight="1" x14ac:dyDescent="0.2">
      <c r="B6" s="237"/>
      <c r="C6" s="237"/>
      <c r="D6" s="237"/>
      <c r="E6" s="237"/>
      <c r="F6" s="237"/>
      <c r="G6" s="237"/>
      <c r="H6" s="237"/>
      <c r="I6" s="237"/>
      <c r="J6" s="237"/>
      <c r="K6" s="237"/>
      <c r="L6" s="62"/>
      <c r="M6" s="62"/>
      <c r="N6" s="62"/>
      <c r="O6" s="62"/>
      <c r="P6" s="62"/>
      <c r="Q6" s="62"/>
      <c r="R6" s="62"/>
      <c r="S6" s="62"/>
      <c r="T6" s="62"/>
      <c r="U6" s="62"/>
      <c r="V6" s="62"/>
      <c r="W6" s="62"/>
      <c r="X6" s="62"/>
      <c r="Y6" s="62"/>
      <c r="Z6" s="62"/>
      <c r="AA6" s="62"/>
      <c r="AB6" s="62"/>
      <c r="AC6" s="62"/>
      <c r="AD6" s="62"/>
      <c r="AE6" s="62"/>
      <c r="AF6" s="62"/>
      <c r="AG6" s="62"/>
      <c r="AH6" s="62"/>
      <c r="AI6" s="62"/>
      <c r="AJ6" s="62"/>
      <c r="AK6" s="62"/>
      <c r="AL6" s="62"/>
      <c r="AM6" s="62"/>
      <c r="AN6" s="62"/>
      <c r="AO6" s="62"/>
    </row>
    <row r="7" spans="2:41" s="46" customFormat="1" ht="11.25" hidden="1" customHeight="1" x14ac:dyDescent="0.2">
      <c r="C7" s="73"/>
      <c r="D7" s="73"/>
      <c r="E7" s="73"/>
      <c r="F7" s="73"/>
      <c r="G7" s="73"/>
      <c r="H7" s="73"/>
      <c r="I7" s="73"/>
      <c r="J7" s="73"/>
      <c r="K7" s="73"/>
    </row>
    <row r="8" spans="2:41" s="46" customFormat="1" ht="11.25" customHeight="1" x14ac:dyDescent="0.2">
      <c r="C8"/>
      <c r="D8" s="73"/>
      <c r="E8" s="73"/>
      <c r="G8" s="73"/>
      <c r="H8" s="73"/>
      <c r="I8" s="73"/>
      <c r="J8" s="73"/>
      <c r="K8" s="73"/>
    </row>
    <row r="9" spans="2:41" s="46" customFormat="1" ht="20.25" customHeight="1" x14ac:dyDescent="0.2">
      <c r="C9" s="96" t="s">
        <v>35</v>
      </c>
      <c r="D9" s="225" t="s">
        <v>36</v>
      </c>
      <c r="E9" s="225"/>
      <c r="F9" s="225"/>
      <c r="G9" s="73"/>
      <c r="H9" s="238" t="s">
        <v>37</v>
      </c>
      <c r="I9" s="238"/>
      <c r="J9" s="238"/>
      <c r="K9" s="73"/>
    </row>
    <row r="10" spans="2:41" s="46" customFormat="1" ht="11.25" customHeight="1" x14ac:dyDescent="0.2">
      <c r="C10" s="73"/>
      <c r="D10" s="73"/>
      <c r="E10" s="73"/>
      <c r="F10" s="73"/>
      <c r="G10" s="73"/>
      <c r="H10" s="238"/>
      <c r="I10" s="238"/>
      <c r="J10" s="238"/>
      <c r="K10" s="73"/>
    </row>
    <row r="11" spans="2:41" s="46" customFormat="1" ht="22.5" customHeight="1" x14ac:dyDescent="0.2">
      <c r="C11" s="74"/>
      <c r="D11" s="222" t="s">
        <v>38</v>
      </c>
      <c r="E11" s="222"/>
      <c r="F11" s="222"/>
      <c r="G11" s="73"/>
      <c r="H11" s="238"/>
      <c r="I11" s="238"/>
      <c r="J11" s="238"/>
      <c r="K11" s="73"/>
    </row>
    <row r="12" spans="2:41" s="46" customFormat="1" ht="20.25" customHeight="1" x14ac:dyDescent="0.2">
      <c r="C12" s="96" t="s">
        <v>39</v>
      </c>
      <c r="D12" s="229">
        <v>2024</v>
      </c>
      <c r="E12" s="229"/>
      <c r="F12" s="229"/>
      <c r="G12" s="73"/>
      <c r="H12" s="238"/>
      <c r="I12" s="238"/>
      <c r="J12" s="238"/>
      <c r="K12" s="73"/>
    </row>
    <row r="13" spans="2:41" s="46" customFormat="1" ht="22.5" hidden="1" customHeight="1" x14ac:dyDescent="0.2">
      <c r="C13" s="96"/>
      <c r="D13" s="234"/>
      <c r="E13" s="234"/>
      <c r="F13" s="234"/>
      <c r="G13" s="73"/>
      <c r="H13" s="98"/>
      <c r="I13" s="98"/>
      <c r="J13" s="98"/>
      <c r="K13" s="73"/>
    </row>
    <row r="14" spans="2:41" s="46" customFormat="1" ht="20.25" customHeight="1" x14ac:dyDescent="0.2">
      <c r="C14" s="96" t="s">
        <v>40</v>
      </c>
      <c r="D14" s="230">
        <v>45657.448935185188</v>
      </c>
      <c r="E14" s="230"/>
      <c r="F14" s="230"/>
      <c r="G14" s="73"/>
      <c r="H14" s="98"/>
      <c r="I14" s="98"/>
      <c r="J14" s="98"/>
      <c r="K14" s="73"/>
    </row>
    <row r="15" spans="2:41" s="46" customFormat="1" ht="12.75" customHeight="1" x14ac:dyDescent="0.2">
      <c r="G15" s="73"/>
      <c r="H15" s="73"/>
      <c r="I15" s="73"/>
      <c r="J15" s="73"/>
      <c r="K15" s="73"/>
    </row>
    <row r="16" spans="2:41" s="46" customFormat="1" ht="20.25" customHeight="1" x14ac:dyDescent="0.2">
      <c r="C16" s="99" t="s">
        <v>41</v>
      </c>
      <c r="D16" s="229" t="s">
        <v>42</v>
      </c>
      <c r="E16" s="229"/>
      <c r="F16" s="229"/>
      <c r="G16" s="73"/>
      <c r="H16" s="73"/>
      <c r="I16" s="73"/>
      <c r="J16" s="73"/>
      <c r="K16" s="73"/>
    </row>
    <row r="17" spans="3:11" s="46" customFormat="1" ht="22.5" hidden="1" customHeight="1" x14ac:dyDescent="0.2">
      <c r="G17" s="97"/>
      <c r="H17" s="73"/>
      <c r="I17" s="73"/>
      <c r="J17" s="73"/>
      <c r="K17" s="73"/>
    </row>
    <row r="18" spans="3:11" s="46" customFormat="1" ht="19.5" customHeight="1" x14ac:dyDescent="0.2">
      <c r="G18" s="97"/>
      <c r="H18" s="99" t="s">
        <v>43</v>
      </c>
      <c r="I18" s="225" t="s">
        <v>44</v>
      </c>
      <c r="J18" s="225"/>
      <c r="K18" s="73"/>
    </row>
    <row r="19" spans="3:11" s="46" customFormat="1" ht="20.25" customHeight="1" x14ac:dyDescent="0.2">
      <c r="C19" s="74"/>
      <c r="D19" s="222"/>
      <c r="E19" s="222"/>
      <c r="F19" s="222"/>
      <c r="G19" s="73"/>
      <c r="H19" s="99" t="s">
        <v>45</v>
      </c>
      <c r="I19" s="230">
        <v>45743.449062500003</v>
      </c>
      <c r="J19" s="230"/>
      <c r="K19" s="100"/>
    </row>
    <row r="20" spans="3:11" s="46" customFormat="1" ht="22.5" customHeight="1" x14ac:dyDescent="0.2">
      <c r="C20" s="99" t="s">
        <v>46</v>
      </c>
      <c r="D20" s="225" t="s">
        <v>47</v>
      </c>
      <c r="E20" s="225"/>
      <c r="F20" s="225"/>
      <c r="G20" s="15"/>
      <c r="H20" s="99" t="s">
        <v>48</v>
      </c>
      <c r="I20" s="223" t="s">
        <v>49</v>
      </c>
      <c r="J20" s="223"/>
      <c r="K20" s="73"/>
    </row>
    <row r="21" spans="3:11" s="46" customFormat="1" ht="20.25" hidden="1" customHeight="1" x14ac:dyDescent="0.2">
      <c r="C21" s="99" t="s">
        <v>50</v>
      </c>
      <c r="D21" s="228"/>
      <c r="E21" s="228"/>
      <c r="F21" s="228"/>
      <c r="G21" s="15"/>
      <c r="H21" s="239"/>
      <c r="I21" s="239"/>
      <c r="J21" s="239"/>
      <c r="K21" s="73"/>
    </row>
    <row r="22" spans="3:11" s="46" customFormat="1" ht="22.5" customHeight="1" x14ac:dyDescent="0.2">
      <c r="C22" s="99" t="s">
        <v>51</v>
      </c>
      <c r="D22" s="225" t="s">
        <v>52</v>
      </c>
      <c r="E22" s="225"/>
      <c r="F22" s="225"/>
      <c r="G22" s="74"/>
      <c r="H22" s="99" t="s">
        <v>53</v>
      </c>
      <c r="I22" s="224" t="s">
        <v>54</v>
      </c>
      <c r="J22" s="224"/>
      <c r="K22" s="97"/>
    </row>
    <row r="23" spans="3:11" s="46" customFormat="1" ht="22.5" customHeight="1" x14ac:dyDescent="0.2">
      <c r="C23" s="99" t="s">
        <v>55</v>
      </c>
      <c r="D23" s="225" t="s">
        <v>56</v>
      </c>
      <c r="E23" s="225"/>
      <c r="F23" s="225"/>
      <c r="G23" s="74"/>
      <c r="H23" s="99" t="str">
        <f>IF(god="","Указанный",god)&amp;" год является для организации"</f>
        <v>2024 год является для организации</v>
      </c>
      <c r="I23" s="224" t="s">
        <v>57</v>
      </c>
      <c r="J23" s="224"/>
      <c r="K23" s="97"/>
    </row>
    <row r="24" spans="3:11" s="46" customFormat="1" ht="20.25" customHeight="1" x14ac:dyDescent="0.2">
      <c r="C24" s="99" t="s">
        <v>58</v>
      </c>
      <c r="D24" s="224" t="s">
        <v>59</v>
      </c>
      <c r="E24" s="224"/>
      <c r="F24" s="224"/>
      <c r="G24" s="15"/>
      <c r="H24" s="99" t="s">
        <v>60</v>
      </c>
      <c r="I24" s="223" t="s">
        <v>61</v>
      </c>
      <c r="J24" s="223"/>
      <c r="K24" s="73"/>
    </row>
    <row r="25" spans="3:11" s="46" customFormat="1" ht="22.5" customHeight="1" x14ac:dyDescent="0.2">
      <c r="C25" s="99" t="s">
        <v>62</v>
      </c>
      <c r="D25" s="169" t="s">
        <v>63</v>
      </c>
      <c r="E25" s="97" t="s">
        <v>64</v>
      </c>
      <c r="F25" s="169" t="s">
        <v>65</v>
      </c>
      <c r="G25" s="15"/>
      <c r="H25" s="99" t="s">
        <v>66</v>
      </c>
      <c r="I25" s="170" t="s">
        <v>67</v>
      </c>
      <c r="J25" s="170" t="s">
        <v>68</v>
      </c>
      <c r="K25" s="73"/>
    </row>
    <row r="26" spans="3:11" s="46" customFormat="1" ht="20.25" customHeight="1" x14ac:dyDescent="0.2">
      <c r="C26" s="99" t="s">
        <v>69</v>
      </c>
      <c r="D26" s="225" t="s">
        <v>70</v>
      </c>
      <c r="E26" s="225"/>
      <c r="F26" s="225"/>
      <c r="G26" s="15"/>
      <c r="H26" s="99" t="s">
        <v>71</v>
      </c>
      <c r="I26" s="225" t="s">
        <v>72</v>
      </c>
      <c r="J26" s="225"/>
      <c r="K26" s="97"/>
    </row>
    <row r="27" spans="3:11" s="46" customFormat="1" ht="11.25" customHeight="1" x14ac:dyDescent="0.2">
      <c r="C27" s="97"/>
      <c r="D27" s="97"/>
      <c r="E27" s="97"/>
      <c r="F27" s="97"/>
      <c r="G27" s="97"/>
      <c r="H27" s="97"/>
      <c r="I27" s="97"/>
      <c r="J27" s="97"/>
      <c r="K27" s="97"/>
    </row>
    <row r="28" spans="3:11" s="46" customFormat="1" ht="9.75" customHeight="1" x14ac:dyDescent="0.2">
      <c r="C28" s="74"/>
      <c r="D28" s="74"/>
      <c r="E28" s="74"/>
      <c r="F28" s="74"/>
      <c r="G28" s="74"/>
      <c r="H28" s="74"/>
      <c r="I28" s="227" t="s">
        <v>73</v>
      </c>
      <c r="J28" s="227"/>
      <c r="K28" s="74"/>
    </row>
    <row r="29" spans="3:11" s="46" customFormat="1" ht="33.75" hidden="1" customHeight="1" x14ac:dyDescent="0.2">
      <c r="C29" s="74"/>
      <c r="D29" s="226" t="s">
        <v>74</v>
      </c>
      <c r="E29" s="226"/>
      <c r="F29" s="226"/>
      <c r="G29" s="74"/>
      <c r="H29" s="74"/>
      <c r="I29" s="227"/>
      <c r="J29" s="227"/>
      <c r="K29" s="74"/>
    </row>
    <row r="30" spans="3:11" s="46" customFormat="1" ht="20.25" customHeight="1" x14ac:dyDescent="0.2">
      <c r="C30" s="102" t="s">
        <v>75</v>
      </c>
      <c r="D30" s="225" t="s">
        <v>76</v>
      </c>
      <c r="E30" s="225"/>
      <c r="F30" s="225"/>
      <c r="G30" s="74"/>
      <c r="H30" s="74"/>
      <c r="I30" s="227"/>
      <c r="J30" s="227"/>
      <c r="K30" s="222"/>
    </row>
    <row r="31" spans="3:11" s="46" customFormat="1" ht="2.25" hidden="1" customHeight="1" x14ac:dyDescent="0.2">
      <c r="C31" s="97"/>
      <c r="D31" s="124"/>
      <c r="E31" s="124"/>
      <c r="F31" s="124"/>
      <c r="G31" s="74"/>
      <c r="H31" s="97"/>
      <c r="I31" s="227"/>
      <c r="J31" s="227"/>
      <c r="K31" s="222"/>
    </row>
    <row r="32" spans="3:11" s="46" customFormat="1" ht="20.25" customHeight="1" x14ac:dyDescent="0.2">
      <c r="C32" s="102" t="s">
        <v>77</v>
      </c>
      <c r="D32" s="225" t="s">
        <v>76</v>
      </c>
      <c r="E32" s="225"/>
      <c r="F32" s="225"/>
      <c r="G32" s="73"/>
      <c r="H32" s="74"/>
      <c r="I32" s="227"/>
      <c r="J32" s="227"/>
      <c r="K32" s="222"/>
    </row>
    <row r="33" spans="3:11" s="46" customFormat="1" ht="2.25" hidden="1" customHeight="1" x14ac:dyDescent="0.2">
      <c r="C33" s="97"/>
      <c r="D33" s="125"/>
      <c r="E33" s="125"/>
      <c r="F33" s="125"/>
      <c r="G33" s="73"/>
      <c r="H33" s="97"/>
      <c r="I33" s="73"/>
      <c r="J33" s="73"/>
      <c r="K33" s="97"/>
    </row>
    <row r="34" spans="3:11" s="46" customFormat="1" ht="20.25" customHeight="1" x14ac:dyDescent="0.2">
      <c r="C34" s="102" t="s">
        <v>78</v>
      </c>
      <c r="D34" s="225" t="s">
        <v>79</v>
      </c>
      <c r="E34" s="225"/>
      <c r="F34" s="225"/>
      <c r="G34" s="73"/>
      <c r="H34" s="102"/>
      <c r="I34" s="103"/>
      <c r="J34" s="103"/>
      <c r="K34" s="97"/>
    </row>
    <row r="35" spans="3:11" s="46" customFormat="1" ht="20.25" customHeight="1" x14ac:dyDescent="0.2">
      <c r="C35" s="73"/>
      <c r="D35" s="98"/>
      <c r="E35" s="98"/>
      <c r="F35" s="98"/>
      <c r="G35" s="98"/>
      <c r="H35" s="97"/>
      <c r="I35" s="73"/>
      <c r="J35" s="73"/>
      <c r="K35" s="73"/>
    </row>
    <row r="36" spans="3:11" ht="15.75" customHeight="1" x14ac:dyDescent="0.2">
      <c r="C36" s="74"/>
      <c r="D36" s="222" t="s">
        <v>80</v>
      </c>
      <c r="E36" s="222"/>
      <c r="F36" s="222"/>
      <c r="G36" s="75"/>
      <c r="K36" s="74"/>
    </row>
    <row r="37" spans="3:11" ht="20.25" customHeight="1" x14ac:dyDescent="0.2">
      <c r="C37" s="99" t="s">
        <v>81</v>
      </c>
      <c r="D37" s="223" t="s">
        <v>82</v>
      </c>
      <c r="E37" s="223"/>
      <c r="F37" s="223"/>
      <c r="G37" s="75"/>
      <c r="K37" s="74"/>
    </row>
    <row r="38" spans="3:11" ht="20.25" customHeight="1" x14ac:dyDescent="0.2">
      <c r="C38" s="99" t="s">
        <v>83</v>
      </c>
      <c r="D38" s="223" t="s">
        <v>82</v>
      </c>
      <c r="E38" s="223"/>
      <c r="F38" s="223"/>
      <c r="G38" s="75"/>
      <c r="K38" s="74"/>
    </row>
    <row r="39" spans="3:11" ht="11.25" customHeight="1" x14ac:dyDescent="0.2">
      <c r="C39" s="15"/>
      <c r="D39" s="74"/>
      <c r="E39" s="74"/>
      <c r="F39" s="74"/>
      <c r="G39" s="75"/>
      <c r="K39" s="74"/>
    </row>
    <row r="40" spans="3:11" ht="33.75" customHeight="1" x14ac:dyDescent="0.2">
      <c r="C40" s="99" t="s">
        <v>84</v>
      </c>
      <c r="D40" s="229" t="s">
        <v>42</v>
      </c>
      <c r="E40" s="229"/>
      <c r="F40" s="229"/>
      <c r="G40" s="75"/>
      <c r="K40" s="74"/>
    </row>
    <row r="41" spans="3:11" ht="66.75" hidden="1" customHeight="1" x14ac:dyDescent="0.2">
      <c r="C41" s="99" t="s">
        <v>85</v>
      </c>
      <c r="D41" s="228"/>
      <c r="E41" s="234"/>
      <c r="F41" s="234"/>
      <c r="G41" s="75"/>
      <c r="K41" s="74"/>
    </row>
    <row r="42" spans="3:11" ht="33.75" hidden="1" customHeight="1" x14ac:dyDescent="0.2">
      <c r="C42" s="99" t="s">
        <v>86</v>
      </c>
      <c r="D42" s="228"/>
      <c r="E42" s="234"/>
      <c r="F42" s="234"/>
      <c r="G42" s="75"/>
      <c r="K42" s="74"/>
    </row>
    <row r="43" spans="3:11" ht="33.75" hidden="1" customHeight="1" x14ac:dyDescent="0.2">
      <c r="C43" s="99" t="s">
        <v>87</v>
      </c>
      <c r="D43" s="228"/>
      <c r="E43" s="234"/>
      <c r="F43" s="234"/>
      <c r="G43" s="75"/>
      <c r="K43" s="74"/>
    </row>
    <row r="44" spans="3:11" ht="15.75" hidden="1" customHeight="1" x14ac:dyDescent="0.2">
      <c r="C44" s="15"/>
      <c r="D44" s="74"/>
      <c r="E44" s="74"/>
      <c r="F44" s="74"/>
      <c r="G44" s="75"/>
      <c r="K44" s="74"/>
    </row>
    <row r="45" spans="3:11" ht="15.75" customHeight="1" x14ac:dyDescent="0.2">
      <c r="C45" s="74"/>
      <c r="D45" s="222" t="s">
        <v>88</v>
      </c>
      <c r="E45" s="222"/>
      <c r="F45" s="222"/>
      <c r="G45" s="75"/>
      <c r="K45" s="74"/>
    </row>
    <row r="46" spans="3:11" ht="20.25" customHeight="1" x14ac:dyDescent="0.2">
      <c r="C46" s="99" t="s">
        <v>89</v>
      </c>
      <c r="D46" s="223" t="s">
        <v>90</v>
      </c>
      <c r="E46" s="223"/>
      <c r="F46" s="223"/>
      <c r="G46" s="75"/>
      <c r="H46" s="75"/>
      <c r="I46" s="75"/>
      <c r="J46" s="75"/>
      <c r="K46" s="74"/>
    </row>
    <row r="47" spans="3:11" ht="20.25" customHeight="1" x14ac:dyDescent="0.2">
      <c r="C47" s="99" t="s">
        <v>91</v>
      </c>
      <c r="D47" s="223" t="s">
        <v>92</v>
      </c>
      <c r="E47" s="223"/>
      <c r="F47" s="223"/>
      <c r="G47" s="75"/>
      <c r="H47" s="74"/>
      <c r="I47" s="74"/>
      <c r="J47" s="74"/>
      <c r="K47" s="74"/>
    </row>
    <row r="48" spans="3:11" ht="15.75" hidden="1" customHeight="1" x14ac:dyDescent="0.2">
      <c r="C48" s="15"/>
      <c r="D48" s="74"/>
      <c r="E48" s="74"/>
      <c r="F48" s="74"/>
      <c r="G48" s="75"/>
      <c r="H48" s="74"/>
      <c r="I48" s="74"/>
      <c r="J48" s="74"/>
      <c r="K48" s="74"/>
    </row>
    <row r="49" spans="3:11" ht="15.75" customHeight="1" x14ac:dyDescent="0.2">
      <c r="C49" s="74"/>
      <c r="D49" s="222" t="s">
        <v>93</v>
      </c>
      <c r="E49" s="222"/>
      <c r="F49" s="222"/>
      <c r="G49" s="75"/>
      <c r="H49" s="74"/>
      <c r="I49" s="74"/>
      <c r="J49" s="74"/>
      <c r="K49" s="74"/>
    </row>
    <row r="50" spans="3:11" ht="20.25" customHeight="1" x14ac:dyDescent="0.2">
      <c r="C50" s="99" t="s">
        <v>89</v>
      </c>
      <c r="D50" s="223" t="s">
        <v>94</v>
      </c>
      <c r="E50" s="223"/>
      <c r="F50" s="223"/>
      <c r="G50" s="75"/>
      <c r="H50" s="74"/>
      <c r="I50" s="74"/>
      <c r="J50" s="74"/>
      <c r="K50" s="74"/>
    </row>
    <row r="51" spans="3:11" ht="20.25" customHeight="1" x14ac:dyDescent="0.2">
      <c r="C51" s="99" t="s">
        <v>91</v>
      </c>
      <c r="D51" s="223" t="s">
        <v>92</v>
      </c>
      <c r="E51" s="223"/>
      <c r="F51" s="223"/>
      <c r="G51" s="75"/>
      <c r="H51" s="74"/>
      <c r="I51" s="74"/>
      <c r="J51" s="74"/>
      <c r="K51" s="74"/>
    </row>
    <row r="52" spans="3:11" ht="15.75" hidden="1" customHeight="1" x14ac:dyDescent="0.2">
      <c r="C52" s="15"/>
      <c r="D52" s="74"/>
      <c r="E52" s="74"/>
      <c r="F52" s="74"/>
      <c r="G52" s="75"/>
      <c r="H52" s="75"/>
      <c r="I52" s="75"/>
      <c r="J52" s="75"/>
      <c r="K52" s="74"/>
    </row>
    <row r="53" spans="3:11" ht="26.25" customHeight="1" x14ac:dyDescent="0.2">
      <c r="C53" s="74"/>
      <c r="D53" s="222" t="s">
        <v>95</v>
      </c>
      <c r="E53" s="222"/>
      <c r="F53" s="222"/>
      <c r="G53" s="75"/>
      <c r="H53" s="75"/>
      <c r="I53" s="75"/>
      <c r="J53" s="75"/>
      <c r="K53" s="74"/>
    </row>
    <row r="54" spans="3:11" ht="20.25" customHeight="1" x14ac:dyDescent="0.2">
      <c r="C54" s="102" t="s">
        <v>89</v>
      </c>
      <c r="D54" s="223" t="s">
        <v>90</v>
      </c>
      <c r="E54" s="223"/>
      <c r="F54" s="223"/>
      <c r="G54" s="75"/>
      <c r="H54" s="75"/>
      <c r="I54" s="75"/>
      <c r="J54" s="75"/>
      <c r="K54" s="74"/>
    </row>
    <row r="55" spans="3:11" ht="20.25" customHeight="1" x14ac:dyDescent="0.2">
      <c r="C55" s="102" t="s">
        <v>96</v>
      </c>
      <c r="D55" s="223" t="s">
        <v>97</v>
      </c>
      <c r="E55" s="223"/>
      <c r="F55" s="223"/>
      <c r="G55" s="75"/>
      <c r="H55" s="75"/>
      <c r="I55" s="75"/>
      <c r="J55" s="75"/>
      <c r="K55" s="74"/>
    </row>
    <row r="56" spans="3:11" ht="20.25" customHeight="1" x14ac:dyDescent="0.2">
      <c r="C56" s="102" t="s">
        <v>91</v>
      </c>
      <c r="D56" s="223" t="s">
        <v>92</v>
      </c>
      <c r="E56" s="223"/>
      <c r="F56" s="223"/>
      <c r="G56" s="75"/>
      <c r="H56" s="75"/>
      <c r="I56" s="75"/>
      <c r="J56" s="75"/>
      <c r="K56" s="74"/>
    </row>
    <row r="57" spans="3:11" ht="20.25" customHeight="1" x14ac:dyDescent="0.2">
      <c r="C57" s="102" t="s">
        <v>98</v>
      </c>
      <c r="D57" s="233" t="s">
        <v>99</v>
      </c>
      <c r="E57" s="223"/>
      <c r="F57" s="223"/>
      <c r="G57" s="75"/>
      <c r="H57" s="75"/>
      <c r="I57" s="75"/>
      <c r="J57" s="75"/>
      <c r="K57" s="74"/>
    </row>
    <row r="58" spans="3:11" ht="15.75" customHeight="1" x14ac:dyDescent="0.2">
      <c r="C58" s="77"/>
      <c r="D58" s="78"/>
      <c r="E58" s="78"/>
      <c r="F58" s="78"/>
      <c r="G58" s="75"/>
      <c r="H58" s="75"/>
      <c r="I58" s="75"/>
      <c r="J58" s="75"/>
      <c r="K58" s="74"/>
    </row>
    <row r="59" spans="3:11" ht="11.25" customHeight="1" x14ac:dyDescent="0.2">
      <c r="C59" s="75"/>
      <c r="D59" s="232"/>
      <c r="E59" s="232"/>
      <c r="F59" s="232"/>
      <c r="G59" s="75"/>
      <c r="H59" s="73"/>
      <c r="I59" s="97"/>
      <c r="J59" s="97"/>
      <c r="K59" s="74"/>
    </row>
    <row r="60" spans="3:11" ht="11.25" customHeight="1" x14ac:dyDescent="0.2">
      <c r="C60" s="75"/>
      <c r="D60" s="76"/>
      <c r="E60" s="73"/>
      <c r="F60" s="73"/>
      <c r="G60" s="73"/>
      <c r="H60" s="73"/>
      <c r="I60" s="74"/>
      <c r="J60" s="74"/>
      <c r="K60" s="74"/>
    </row>
    <row r="61" spans="3:11" ht="11.25" customHeight="1" x14ac:dyDescent="0.2">
      <c r="C61" s="231"/>
      <c r="D61" s="231"/>
      <c r="E61" s="231"/>
      <c r="F61" s="231"/>
      <c r="G61" s="231"/>
      <c r="H61" s="231"/>
      <c r="I61" s="231"/>
      <c r="J61" s="231"/>
      <c r="K61" s="73"/>
    </row>
    <row r="62" spans="3:11" ht="12.75" customHeight="1" x14ac:dyDescent="0.2"/>
    <row r="63" spans="3:11" ht="12.75" customHeight="1" x14ac:dyDescent="0.2"/>
    <row r="64" spans="3:11"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3.5" customHeight="1" x14ac:dyDescent="0.2"/>
  </sheetData>
  <sheetProtection formatColumns="0" formatRows="0" insertRows="0" deleteColumns="0" deleteRows="0" sort="0" autoFilter="0"/>
  <mergeCells count="50">
    <mergeCell ref="C4:J4"/>
    <mergeCell ref="D46:F46"/>
    <mergeCell ref="D36:F36"/>
    <mergeCell ref="D45:F45"/>
    <mergeCell ref="I20:J20"/>
    <mergeCell ref="I18:J18"/>
    <mergeCell ref="D14:F14"/>
    <mergeCell ref="D13:F13"/>
    <mergeCell ref="D40:F40"/>
    <mergeCell ref="D41:F41"/>
    <mergeCell ref="B6:K6"/>
    <mergeCell ref="D9:F9"/>
    <mergeCell ref="H9:J12"/>
    <mergeCell ref="D11:F11"/>
    <mergeCell ref="D12:F12"/>
    <mergeCell ref="H21:J21"/>
    <mergeCell ref="C61:J61"/>
    <mergeCell ref="I24:J24"/>
    <mergeCell ref="D51:F51"/>
    <mergeCell ref="D53:F53"/>
    <mergeCell ref="D54:F54"/>
    <mergeCell ref="D49:F49"/>
    <mergeCell ref="D47:F47"/>
    <mergeCell ref="D59:F59"/>
    <mergeCell ref="D55:F55"/>
    <mergeCell ref="D56:F56"/>
    <mergeCell ref="D57:F57"/>
    <mergeCell ref="D50:F50"/>
    <mergeCell ref="I26:J26"/>
    <mergeCell ref="D42:F42"/>
    <mergeCell ref="D43:F43"/>
    <mergeCell ref="D16:F16"/>
    <mergeCell ref="D20:F20"/>
    <mergeCell ref="I19:J19"/>
    <mergeCell ref="D19:F19"/>
    <mergeCell ref="I22:J22"/>
    <mergeCell ref="I23:J23"/>
    <mergeCell ref="D22:F22"/>
    <mergeCell ref="D21:F21"/>
    <mergeCell ref="D32:F32"/>
    <mergeCell ref="D23:F23"/>
    <mergeCell ref="K30:K32"/>
    <mergeCell ref="D38:F38"/>
    <mergeCell ref="D24:F24"/>
    <mergeCell ref="D30:F30"/>
    <mergeCell ref="D26:F26"/>
    <mergeCell ref="D34:F34"/>
    <mergeCell ref="D37:F37"/>
    <mergeCell ref="D29:F29"/>
    <mergeCell ref="I28:J32"/>
  </mergeCells>
  <dataValidations count="6">
    <dataValidation type="list" allowBlank="1" showInputMessage="1" showErrorMessage="1" sqref="D40:F40" xr:uid="{00000000-0002-0000-0200-000000000000}">
      <formula1>"да,нет"</formula1>
    </dataValidation>
    <dataValidation type="textLength" operator="lessThanOrEqual" allowBlank="1" showInputMessage="1" showErrorMessage="1" errorTitle="Ошибка" error="Допускается ввод не более 900 символов!" sqref="D14:F14 D41:F41 D21:F21 F25 D25 D24:F24 D54:F57 D50:F51 D46:F47 D37:F38 I24:J25 I19:J20" xr:uid="{00000000-0002-0000-0200-000001000000}">
      <formula1>900</formula1>
    </dataValidation>
    <dataValidation type="list" allowBlank="1" showInputMessage="1" showErrorMessage="1" errorTitle="Ошибка" error="Выберите значение из списка" prompt="Выберите значение из списка" sqref="D12:F12" xr:uid="{00000000-0002-0000-0200-000002000000}">
      <formula1>YEAR</formula1>
    </dataValidation>
    <dataValidation type="list" allowBlank="1" showInputMessage="1" showErrorMessage="1" error="Выберите значение из списка" prompt="Выберите значение из списка" sqref="I23:J23" xr:uid="{00000000-0002-0000-0200-000003000000}">
      <formula1>org_operates</formula1>
    </dataValidation>
    <dataValidation type="list" allowBlank="1" showInputMessage="1" showErrorMessage="1" error="Выберите значение из списка" prompt="Выберите значение из списка" sqref="D16:F16 I22" xr:uid="{00000000-0002-0000-0200-000004000000}">
      <formula1>logic</formula1>
    </dataValidation>
    <dataValidation allowBlank="1" sqref="G20:G21 D22:D23 D20 D42:D43" xr:uid="{00000000-0002-0000-0200-000005000000}"/>
  </dataValidations>
  <hyperlinks>
    <hyperlink ref="D57:F57" r:id="rId1" display="haritonova_ls@k-inc.ru" xr:uid="{941BF713-E83C-5315-2A1E-8BFFDF82F007}"/>
  </hyperlinks>
  <printOptions horizontalCentered="1"/>
  <pageMargins left="0.24" right="0.24" top="0.24" bottom="0.24" header="0.24" footer="0.24"/>
  <pageSetup paperSize="9" scale="65" fitToHeight="0" orientation="portrait"/>
  <headerFooter>
    <oddHeader>&amp;L&amp;C&amp;R</oddHeader>
    <oddFooter>&amp;L&amp;C&amp;R</oddFooter>
    <evenHeader>&amp;L&amp;C&amp;R</evenHeader>
    <evenFooter>&amp;L&amp;C&amp;R</evenFooter>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FD586F-D242-D901-F802-A8D53E3012ED}">
  <sheetPr>
    <tabColor rgb="FFD3DBDB"/>
    <pageSetUpPr fitToPage="1"/>
  </sheetPr>
  <dimension ref="A1:AA36"/>
  <sheetViews>
    <sheetView showGridLines="0" workbookViewId="0">
      <pane xSplit="7" ySplit="12" topLeftCell="H22" activePane="bottomRight" state="frozen"/>
      <selection pane="topRight" activeCell="H1" sqref="H1"/>
      <selection pane="bottomLeft" activeCell="A13" sqref="A13"/>
      <selection pane="bottomRight" activeCell="T31" sqref="T31"/>
    </sheetView>
  </sheetViews>
  <sheetFormatPr defaultColWidth="9.125" defaultRowHeight="11.1" customHeight="1" x14ac:dyDescent="0.2"/>
  <cols>
    <col min="1" max="1" width="16.875" style="49" hidden="1" customWidth="1"/>
    <col min="2" max="2" width="13.375" style="49" hidden="1" customWidth="1"/>
    <col min="3" max="3" width="2.125" style="49" hidden="1" customWidth="1"/>
    <col min="4" max="4" width="1.75" style="36" customWidth="1"/>
    <col min="5" max="5" width="4.625" style="36" customWidth="1"/>
    <col min="6" max="6" width="36" style="36" customWidth="1"/>
    <col min="7" max="7" width="5" style="36" customWidth="1"/>
    <col min="8" max="8" width="2.375" style="36" customWidth="1"/>
    <col min="9" max="9" width="14.75" style="36" customWidth="1"/>
    <col min="10" max="11" width="2.375" style="36" customWidth="1"/>
    <col min="12" max="12" width="14.75" style="36" customWidth="1"/>
    <col min="13" max="14" width="2.375" style="36" customWidth="1"/>
    <col min="15" max="15" width="14.75" style="36" customWidth="1"/>
    <col min="16" max="16" width="2.375" style="36" customWidth="1"/>
    <col min="17" max="17" width="14.75" style="36" customWidth="1"/>
    <col min="18" max="18" width="3.625" style="36" customWidth="1"/>
    <col min="19" max="27" width="9.125" style="36"/>
  </cols>
  <sheetData>
    <row r="1" spans="1:18" ht="11.25" hidden="1" customHeight="1" x14ac:dyDescent="0.2"/>
    <row r="2" spans="1:18" ht="11.25" hidden="1" customHeight="1" x14ac:dyDescent="0.2">
      <c r="A2" s="49" t="s">
        <v>100</v>
      </c>
      <c r="B2" s="50"/>
    </row>
    <row r="3" spans="1:18" ht="11.25" hidden="1" customHeight="1" x14ac:dyDescent="0.2"/>
    <row r="4" spans="1:18" ht="11.25" hidden="1" customHeight="1" x14ac:dyDescent="0.2"/>
    <row r="5" spans="1:18" ht="11.25" hidden="1" customHeight="1" x14ac:dyDescent="0.2">
      <c r="B5" s="50"/>
    </row>
    <row r="6" spans="1:18" ht="14.25" hidden="1" customHeight="1" x14ac:dyDescent="0.2">
      <c r="B6" s="50"/>
    </row>
    <row r="7" spans="1:18" ht="11.25" customHeight="1" x14ac:dyDescent="0.2">
      <c r="B7" s="50"/>
      <c r="D7" s="51"/>
      <c r="E7" s="51"/>
      <c r="F7" s="51"/>
      <c r="G7" s="51"/>
      <c r="H7" s="51"/>
      <c r="I7" s="51"/>
      <c r="J7" s="51"/>
      <c r="K7" s="51"/>
      <c r="L7" s="51"/>
      <c r="M7" s="51"/>
      <c r="N7" s="51"/>
      <c r="O7" s="51"/>
      <c r="P7" s="51"/>
      <c r="Q7" s="64" t="s">
        <v>101</v>
      </c>
      <c r="R7" s="64"/>
    </row>
    <row r="8" spans="1:18" ht="20.25" customHeight="1" x14ac:dyDescent="0.2">
      <c r="D8" s="91"/>
      <c r="E8" s="240" t="s">
        <v>102</v>
      </c>
      <c r="F8" s="240"/>
      <c r="G8" s="240"/>
      <c r="H8" s="240"/>
      <c r="I8" s="240"/>
      <c r="J8" s="240"/>
      <c r="K8" s="240"/>
      <c r="L8" s="240"/>
      <c r="M8" s="240"/>
      <c r="N8" s="240"/>
      <c r="O8" s="240"/>
      <c r="P8" s="240"/>
      <c r="Q8" s="240"/>
      <c r="R8" s="91"/>
    </row>
    <row r="9" spans="1:18" ht="9.75" customHeight="1" x14ac:dyDescent="0.2">
      <c r="D9" s="58"/>
      <c r="E9" s="58"/>
      <c r="F9" s="58"/>
      <c r="G9" s="58"/>
      <c r="H9" s="58"/>
      <c r="I9" s="58"/>
      <c r="J9" s="58"/>
      <c r="K9" s="58"/>
      <c r="L9" s="58"/>
      <c r="M9" s="58"/>
      <c r="N9" s="58"/>
      <c r="O9" s="58"/>
      <c r="P9" s="58"/>
      <c r="Q9" s="58"/>
      <c r="R9" s="63"/>
    </row>
    <row r="10" spans="1:18" ht="18" hidden="1" customHeight="1" x14ac:dyDescent="0.2">
      <c r="D10" s="51"/>
      <c r="E10" s="58"/>
      <c r="F10" s="58"/>
      <c r="G10" s="58"/>
      <c r="H10" s="58"/>
      <c r="I10" s="58"/>
      <c r="J10" s="58"/>
      <c r="K10" s="58"/>
      <c r="L10" s="58"/>
      <c r="M10" s="58"/>
      <c r="N10" s="58"/>
      <c r="O10" s="63"/>
      <c r="P10" s="63"/>
      <c r="Q10" s="63" t="str">
        <f>IF(unit="","",unit)</f>
        <v>тыс.руб.</v>
      </c>
      <c r="R10" s="51"/>
    </row>
    <row r="11" spans="1:18" ht="42.75" customHeight="1" x14ac:dyDescent="0.2">
      <c r="D11" s="51"/>
      <c r="E11" s="126" t="s">
        <v>103</v>
      </c>
      <c r="F11" s="127" t="s">
        <v>104</v>
      </c>
      <c r="G11" s="127" t="s">
        <v>105</v>
      </c>
      <c r="H11" s="241" t="s">
        <v>106</v>
      </c>
      <c r="I11" s="241"/>
      <c r="J11" s="241"/>
      <c r="K11" s="241" t="str">
        <f>"На 31 декабря "&amp;IF(god="","предыдущего года",god-1&amp;"г.")</f>
        <v>На 31 декабря 2023г.</v>
      </c>
      <c r="L11" s="241"/>
      <c r="M11" s="241"/>
      <c r="N11" s="241" t="str">
        <f>"На 31 декабря "&amp;IF(god="","года, предшествующего предыдущему",god-2&amp;"г.")</f>
        <v>На 31 декабря 2022г.</v>
      </c>
      <c r="O11" s="241"/>
      <c r="P11" s="241"/>
      <c r="Q11" s="127" t="s">
        <v>107</v>
      </c>
      <c r="R11" s="51"/>
    </row>
    <row r="12" spans="1:18" s="113" customFormat="1" ht="11.25" customHeight="1" x14ac:dyDescent="0.2">
      <c r="A12" s="112"/>
      <c r="B12" s="112"/>
      <c r="D12" s="114"/>
      <c r="E12" s="115">
        <v>1</v>
      </c>
      <c r="F12" s="116" t="s">
        <v>108</v>
      </c>
      <c r="G12" s="116" t="s">
        <v>109</v>
      </c>
      <c r="H12" s="245" t="s">
        <v>110</v>
      </c>
      <c r="I12" s="245"/>
      <c r="J12" s="245"/>
      <c r="K12" s="245" t="s">
        <v>111</v>
      </c>
      <c r="L12" s="245"/>
      <c r="M12" s="245"/>
      <c r="N12" s="245" t="s">
        <v>112</v>
      </c>
      <c r="O12" s="245"/>
      <c r="P12" s="245"/>
      <c r="Q12" s="116" t="s">
        <v>113</v>
      </c>
      <c r="R12" s="114"/>
    </row>
    <row r="13" spans="1:18" ht="18" customHeight="1" x14ac:dyDescent="0.2">
      <c r="A13" s="52"/>
      <c r="B13" s="52"/>
      <c r="D13" s="51"/>
      <c r="E13" s="128">
        <v>1</v>
      </c>
      <c r="F13" s="243" t="s">
        <v>114</v>
      </c>
      <c r="G13" s="244"/>
      <c r="H13" s="135"/>
      <c r="I13" s="138"/>
      <c r="J13" s="138" t="s">
        <v>115</v>
      </c>
      <c r="K13" s="135"/>
      <c r="L13" s="138"/>
      <c r="M13" s="138" t="s">
        <v>115</v>
      </c>
      <c r="N13" s="136"/>
      <c r="O13" s="136"/>
      <c r="P13" s="136" t="s">
        <v>115</v>
      </c>
      <c r="Q13" s="137"/>
      <c r="R13" s="51"/>
    </row>
    <row r="14" spans="1:18" ht="18" customHeight="1" x14ac:dyDescent="0.2">
      <c r="A14" s="53"/>
      <c r="B14" s="52" t="s">
        <v>116</v>
      </c>
      <c r="D14" s="51"/>
      <c r="E14" s="128" t="s">
        <v>117</v>
      </c>
      <c r="F14" s="130" t="s">
        <v>118</v>
      </c>
      <c r="G14" s="127" t="s">
        <v>116</v>
      </c>
      <c r="H14" s="132"/>
      <c r="I14" s="164">
        <v>0</v>
      </c>
      <c r="J14" s="131"/>
      <c r="K14" s="132"/>
      <c r="L14" s="164">
        <v>0</v>
      </c>
      <c r="M14" s="131"/>
      <c r="N14" s="132"/>
      <c r="O14" s="164">
        <v>0</v>
      </c>
      <c r="P14" s="131"/>
      <c r="Q14" s="170"/>
      <c r="R14" s="51"/>
    </row>
    <row r="15" spans="1:18" ht="18" customHeight="1" x14ac:dyDescent="0.2">
      <c r="A15" s="53"/>
      <c r="B15" s="52" t="s">
        <v>119</v>
      </c>
      <c r="D15" s="51"/>
      <c r="E15" s="128" t="s">
        <v>120</v>
      </c>
      <c r="F15" s="130" t="s">
        <v>121</v>
      </c>
      <c r="G15" s="127" t="s">
        <v>119</v>
      </c>
      <c r="H15" s="132"/>
      <c r="I15" s="164">
        <v>0</v>
      </c>
      <c r="J15" s="131"/>
      <c r="K15" s="132"/>
      <c r="L15" s="164">
        <v>0</v>
      </c>
      <c r="M15" s="131"/>
      <c r="N15" s="132"/>
      <c r="O15" s="164">
        <v>0</v>
      </c>
      <c r="P15" s="131"/>
      <c r="Q15" s="170"/>
      <c r="R15" s="51"/>
    </row>
    <row r="16" spans="1:18" ht="18" customHeight="1" x14ac:dyDescent="0.2">
      <c r="A16" s="53"/>
      <c r="B16" s="52">
        <v>1180</v>
      </c>
      <c r="D16" s="51"/>
      <c r="E16" s="128" t="s">
        <v>122</v>
      </c>
      <c r="F16" s="130" t="s">
        <v>123</v>
      </c>
      <c r="G16" s="127" t="s">
        <v>124</v>
      </c>
      <c r="H16" s="132"/>
      <c r="I16" s="164">
        <v>0</v>
      </c>
      <c r="J16" s="131"/>
      <c r="K16" s="132"/>
      <c r="L16" s="164">
        <v>0</v>
      </c>
      <c r="M16" s="131"/>
      <c r="N16" s="132"/>
      <c r="O16" s="164">
        <v>0</v>
      </c>
      <c r="P16" s="131"/>
      <c r="Q16" s="132"/>
      <c r="R16" s="51"/>
    </row>
    <row r="17" spans="1:18" ht="18" customHeight="1" x14ac:dyDescent="0.2">
      <c r="A17" s="53"/>
      <c r="B17" s="52">
        <v>1190</v>
      </c>
      <c r="D17" s="51"/>
      <c r="E17" s="128" t="s">
        <v>125</v>
      </c>
      <c r="F17" s="130" t="s">
        <v>126</v>
      </c>
      <c r="G17" s="127" t="s">
        <v>127</v>
      </c>
      <c r="H17" s="132"/>
      <c r="I17" s="164">
        <v>0</v>
      </c>
      <c r="J17" s="131"/>
      <c r="K17" s="132"/>
      <c r="L17" s="164">
        <v>0</v>
      </c>
      <c r="M17" s="131"/>
      <c r="N17" s="132"/>
      <c r="O17" s="164">
        <v>0</v>
      </c>
      <c r="P17" s="131"/>
      <c r="Q17" s="132"/>
      <c r="R17" s="51"/>
    </row>
    <row r="18" spans="1:18" ht="18" customHeight="1" x14ac:dyDescent="0.2">
      <c r="A18" s="53"/>
      <c r="B18" s="52" t="s">
        <v>124</v>
      </c>
      <c r="D18" s="51"/>
      <c r="E18" s="128" t="s">
        <v>128</v>
      </c>
      <c r="F18" s="130" t="s">
        <v>129</v>
      </c>
      <c r="G18" s="127" t="s">
        <v>130</v>
      </c>
      <c r="H18" s="132"/>
      <c r="I18" s="164">
        <v>980199</v>
      </c>
      <c r="J18" s="131"/>
      <c r="K18" s="132"/>
      <c r="L18" s="164">
        <v>1050308</v>
      </c>
      <c r="M18" s="131"/>
      <c r="N18" s="132"/>
      <c r="O18" s="164">
        <v>1236400</v>
      </c>
      <c r="P18" s="131"/>
      <c r="Q18" s="170"/>
      <c r="R18" s="51"/>
    </row>
    <row r="19" spans="1:18" ht="22.5" customHeight="1" x14ac:dyDescent="0.2">
      <c r="A19" s="53"/>
      <c r="B19" s="52" t="s">
        <v>127</v>
      </c>
      <c r="D19" s="51"/>
      <c r="E19" s="128" t="s">
        <v>131</v>
      </c>
      <c r="F19" s="130" t="s">
        <v>132</v>
      </c>
      <c r="G19" s="127" t="s">
        <v>133</v>
      </c>
      <c r="H19" s="132"/>
      <c r="I19" s="164">
        <v>0</v>
      </c>
      <c r="J19" s="131"/>
      <c r="K19" s="132"/>
      <c r="L19" s="164">
        <v>0</v>
      </c>
      <c r="M19" s="131"/>
      <c r="N19" s="132"/>
      <c r="O19" s="164">
        <v>0</v>
      </c>
      <c r="P19" s="131"/>
      <c r="Q19" s="170"/>
      <c r="R19" s="51"/>
    </row>
    <row r="20" spans="1:18" ht="18" customHeight="1" x14ac:dyDescent="0.2">
      <c r="A20" s="53"/>
      <c r="B20" s="52" t="s">
        <v>130</v>
      </c>
      <c r="D20" s="51"/>
      <c r="E20" s="128" t="s">
        <v>134</v>
      </c>
      <c r="F20" s="130" t="s">
        <v>135</v>
      </c>
      <c r="G20" s="127" t="s">
        <v>136</v>
      </c>
      <c r="H20" s="132"/>
      <c r="I20" s="164">
        <v>0</v>
      </c>
      <c r="J20" s="131"/>
      <c r="K20" s="132"/>
      <c r="L20" s="164">
        <v>0</v>
      </c>
      <c r="M20" s="131"/>
      <c r="N20" s="132"/>
      <c r="O20" s="164">
        <v>0</v>
      </c>
      <c r="P20" s="131"/>
      <c r="Q20" s="170"/>
      <c r="R20" s="51"/>
    </row>
    <row r="21" spans="1:18" ht="18" customHeight="1" x14ac:dyDescent="0.2">
      <c r="A21" s="53"/>
      <c r="B21" s="52" t="s">
        <v>133</v>
      </c>
      <c r="D21" s="51"/>
      <c r="E21" s="128" t="s">
        <v>137</v>
      </c>
      <c r="F21" s="130" t="s">
        <v>138</v>
      </c>
      <c r="G21" s="127" t="s">
        <v>139</v>
      </c>
      <c r="H21" s="132"/>
      <c r="I21" s="164">
        <v>0</v>
      </c>
      <c r="J21" s="131"/>
      <c r="K21" s="132"/>
      <c r="L21" s="164">
        <v>0</v>
      </c>
      <c r="M21" s="131"/>
      <c r="N21" s="132"/>
      <c r="O21" s="164">
        <v>0</v>
      </c>
      <c r="P21" s="131"/>
      <c r="Q21" s="170"/>
      <c r="R21" s="51"/>
    </row>
    <row r="22" spans="1:18" ht="18" customHeight="1" x14ac:dyDescent="0.2">
      <c r="A22" s="53"/>
      <c r="B22" s="52" t="s">
        <v>136</v>
      </c>
      <c r="D22" s="51"/>
      <c r="E22" s="128" t="s">
        <v>140</v>
      </c>
      <c r="F22" s="130" t="s">
        <v>141</v>
      </c>
      <c r="G22" s="127" t="s">
        <v>142</v>
      </c>
      <c r="H22" s="132"/>
      <c r="I22" s="164">
        <v>0</v>
      </c>
      <c r="J22" s="131"/>
      <c r="K22" s="132"/>
      <c r="L22" s="164">
        <v>0</v>
      </c>
      <c r="M22" s="131"/>
      <c r="N22" s="132"/>
      <c r="O22" s="164">
        <v>0</v>
      </c>
      <c r="P22" s="131"/>
      <c r="Q22" s="170"/>
      <c r="R22" s="51"/>
    </row>
    <row r="23" spans="1:18" ht="18" customHeight="1" x14ac:dyDescent="0.2">
      <c r="A23" s="53"/>
      <c r="B23" s="52" t="s">
        <v>143</v>
      </c>
      <c r="D23" s="51"/>
      <c r="E23" s="128" t="s">
        <v>144</v>
      </c>
      <c r="F23" s="133" t="s">
        <v>145</v>
      </c>
      <c r="G23" s="127" t="s">
        <v>143</v>
      </c>
      <c r="H23" s="104"/>
      <c r="I23" s="168">
        <f>I18</f>
        <v>980199</v>
      </c>
      <c r="J23" s="110"/>
      <c r="K23" s="104"/>
      <c r="L23" s="168">
        <f>L18</f>
        <v>1050308</v>
      </c>
      <c r="M23" s="110"/>
      <c r="N23" s="104"/>
      <c r="O23" s="168">
        <f>O18</f>
        <v>1236400</v>
      </c>
      <c r="P23" s="110"/>
      <c r="Q23" s="170"/>
      <c r="R23" s="51"/>
    </row>
    <row r="24" spans="1:18" ht="18" customHeight="1" x14ac:dyDescent="0.2">
      <c r="A24" s="52"/>
      <c r="B24" s="52"/>
      <c r="D24" s="51"/>
      <c r="E24" s="128" t="s">
        <v>108</v>
      </c>
      <c r="F24" s="243" t="s">
        <v>146</v>
      </c>
      <c r="G24" s="244"/>
      <c r="H24" s="135"/>
      <c r="I24" s="136"/>
      <c r="J24" s="136"/>
      <c r="K24" s="135"/>
      <c r="L24" s="136"/>
      <c r="M24" s="136"/>
      <c r="N24" s="136"/>
      <c r="O24" s="136"/>
      <c r="P24" s="136"/>
      <c r="Q24" s="137"/>
      <c r="R24" s="51"/>
    </row>
    <row r="25" spans="1:18" ht="18" customHeight="1" x14ac:dyDescent="0.2">
      <c r="A25" s="53"/>
      <c r="B25" s="52"/>
      <c r="D25" s="51"/>
      <c r="E25" s="128" t="s">
        <v>147</v>
      </c>
      <c r="F25" s="130" t="s">
        <v>148</v>
      </c>
      <c r="G25" s="127" t="s">
        <v>149</v>
      </c>
      <c r="H25" s="132"/>
      <c r="I25" s="164">
        <v>1779</v>
      </c>
      <c r="J25" s="131"/>
      <c r="K25" s="132"/>
      <c r="L25" s="164">
        <f>I25</f>
        <v>1779</v>
      </c>
      <c r="M25" s="131"/>
      <c r="N25" s="132"/>
      <c r="O25" s="164">
        <v>1874</v>
      </c>
      <c r="P25" s="131"/>
      <c r="Q25" s="170"/>
      <c r="R25" s="51"/>
    </row>
    <row r="26" spans="1:18" ht="22.5" customHeight="1" x14ac:dyDescent="0.2">
      <c r="A26" s="53"/>
      <c r="B26" s="52"/>
      <c r="D26" s="51"/>
      <c r="E26" s="128" t="s">
        <v>150</v>
      </c>
      <c r="F26" s="130" t="s">
        <v>151</v>
      </c>
      <c r="G26" s="127" t="s">
        <v>152</v>
      </c>
      <c r="H26" s="132"/>
      <c r="I26" s="164">
        <v>0</v>
      </c>
      <c r="J26" s="131"/>
      <c r="K26" s="132"/>
      <c r="L26" s="164">
        <v>4</v>
      </c>
      <c r="M26" s="131"/>
      <c r="N26" s="132"/>
      <c r="O26" s="164">
        <v>0</v>
      </c>
      <c r="P26" s="131"/>
      <c r="Q26" s="170"/>
      <c r="R26" s="51"/>
    </row>
    <row r="27" spans="1:18" ht="18" customHeight="1" x14ac:dyDescent="0.2">
      <c r="A27" s="53"/>
      <c r="B27" s="52"/>
      <c r="D27" s="51"/>
      <c r="E27" s="128" t="s">
        <v>153</v>
      </c>
      <c r="F27" s="130" t="s">
        <v>154</v>
      </c>
      <c r="G27" s="127" t="s">
        <v>155</v>
      </c>
      <c r="H27" s="132"/>
      <c r="I27" s="164">
        <v>68783</v>
      </c>
      <c r="J27" s="131"/>
      <c r="K27" s="132"/>
      <c r="L27" s="164">
        <v>62537</v>
      </c>
      <c r="M27" s="131"/>
      <c r="N27" s="132"/>
      <c r="O27" s="164">
        <v>103216</v>
      </c>
      <c r="P27" s="131"/>
      <c r="Q27" s="170"/>
      <c r="R27" s="51"/>
    </row>
    <row r="28" spans="1:18" ht="33.75" customHeight="1" x14ac:dyDescent="0.2">
      <c r="A28" s="53"/>
      <c r="B28" s="52"/>
      <c r="D28" s="51"/>
      <c r="E28" s="128" t="s">
        <v>156</v>
      </c>
      <c r="F28" s="130" t="s">
        <v>157</v>
      </c>
      <c r="G28" s="127" t="s">
        <v>158</v>
      </c>
      <c r="H28" s="132"/>
      <c r="I28" s="164">
        <v>12500</v>
      </c>
      <c r="J28" s="131"/>
      <c r="K28" s="132"/>
      <c r="L28" s="164">
        <v>17100</v>
      </c>
      <c r="M28" s="131"/>
      <c r="N28" s="132"/>
      <c r="O28" s="164">
        <v>8700</v>
      </c>
      <c r="P28" s="131"/>
      <c r="Q28" s="170"/>
      <c r="R28" s="51"/>
    </row>
    <row r="29" spans="1:18" ht="22.5" customHeight="1" x14ac:dyDescent="0.2">
      <c r="A29" s="53"/>
      <c r="B29" s="52"/>
      <c r="D29" s="51"/>
      <c r="E29" s="128" t="s">
        <v>159</v>
      </c>
      <c r="F29" s="130" t="s">
        <v>160</v>
      </c>
      <c r="G29" s="127" t="s">
        <v>161</v>
      </c>
      <c r="H29" s="132"/>
      <c r="I29" s="164">
        <v>193</v>
      </c>
      <c r="J29" s="131"/>
      <c r="K29" s="132"/>
      <c r="L29" s="164">
        <v>618</v>
      </c>
      <c r="M29" s="131"/>
      <c r="N29" s="132"/>
      <c r="O29" s="164">
        <v>205</v>
      </c>
      <c r="P29" s="131"/>
      <c r="Q29" s="170"/>
      <c r="R29" s="51"/>
    </row>
    <row r="30" spans="1:18" ht="18" customHeight="1" x14ac:dyDescent="0.2">
      <c r="A30" s="53"/>
      <c r="B30" s="52"/>
      <c r="D30" s="51"/>
      <c r="E30" s="128" t="s">
        <v>162</v>
      </c>
      <c r="F30" s="130" t="s">
        <v>163</v>
      </c>
      <c r="G30" s="127" t="s">
        <v>164</v>
      </c>
      <c r="H30" s="132"/>
      <c r="I30" s="164">
        <v>14</v>
      </c>
      <c r="J30" s="131"/>
      <c r="K30" s="132"/>
      <c r="L30" s="164">
        <v>89</v>
      </c>
      <c r="M30" s="131"/>
      <c r="N30" s="132"/>
      <c r="O30" s="164">
        <v>88</v>
      </c>
      <c r="P30" s="131"/>
      <c r="Q30" s="170"/>
      <c r="R30" s="51"/>
    </row>
    <row r="31" spans="1:18" ht="18" customHeight="1" x14ac:dyDescent="0.2">
      <c r="A31" s="53"/>
      <c r="B31" s="52"/>
      <c r="D31" s="51"/>
      <c r="E31" s="128" t="s">
        <v>165</v>
      </c>
      <c r="F31" s="133" t="s">
        <v>166</v>
      </c>
      <c r="G31" s="127" t="s">
        <v>167</v>
      </c>
      <c r="H31" s="104"/>
      <c r="I31" s="168">
        <f>I25+I26+I27+I28+I29+I30</f>
        <v>83269</v>
      </c>
      <c r="J31" s="110"/>
      <c r="K31" s="104"/>
      <c r="L31" s="168">
        <f>L25+L26+L27+L28+L29+L30</f>
        <v>82127</v>
      </c>
      <c r="M31" s="110"/>
      <c r="N31" s="104"/>
      <c r="O31" s="168">
        <f>O25+O26+O27+O28+O29+O30</f>
        <v>114083</v>
      </c>
      <c r="P31" s="110"/>
      <c r="Q31" s="170"/>
      <c r="R31" s="51"/>
    </row>
    <row r="32" spans="1:18" ht="18" customHeight="1" x14ac:dyDescent="0.2">
      <c r="A32" s="53"/>
      <c r="B32" s="52"/>
      <c r="D32" s="51"/>
      <c r="E32" s="128" t="s">
        <v>109</v>
      </c>
      <c r="F32" s="129" t="s">
        <v>168</v>
      </c>
      <c r="G32" s="127" t="s">
        <v>169</v>
      </c>
      <c r="H32" s="104"/>
      <c r="I32" s="168">
        <f>I23+I31</f>
        <v>1063468</v>
      </c>
      <c r="J32" s="110"/>
      <c r="K32" s="104"/>
      <c r="L32" s="168">
        <f>L23+L31</f>
        <v>1132435</v>
      </c>
      <c r="M32" s="110"/>
      <c r="N32" s="104"/>
      <c r="O32" s="168">
        <f>O23+O31</f>
        <v>1350483</v>
      </c>
      <c r="P32" s="110"/>
      <c r="Q32" s="170"/>
      <c r="R32" s="51"/>
    </row>
    <row r="33" spans="1:18" ht="11.25" customHeight="1" x14ac:dyDescent="0.2">
      <c r="A33" s="52"/>
      <c r="B33" s="52"/>
      <c r="D33" s="51"/>
      <c r="E33" s="51"/>
      <c r="F33" s="51"/>
      <c r="G33" s="51"/>
      <c r="H33" s="51"/>
      <c r="I33" s="51"/>
      <c r="J33" s="51"/>
      <c r="K33" s="51"/>
      <c r="L33" s="51"/>
      <c r="M33" s="51"/>
      <c r="N33" s="51"/>
      <c r="O33" s="51"/>
      <c r="P33" s="51"/>
      <c r="Q33" s="51"/>
      <c r="R33" s="51"/>
    </row>
    <row r="34" spans="1:18" ht="11.25" customHeight="1" x14ac:dyDescent="0.2">
      <c r="A34" s="52"/>
      <c r="B34" s="52"/>
      <c r="E34" s="242"/>
      <c r="F34" s="242"/>
      <c r="G34" s="242"/>
      <c r="H34" s="242"/>
      <c r="I34" s="242"/>
      <c r="J34" s="242"/>
      <c r="K34" s="242"/>
      <c r="L34" s="242"/>
      <c r="M34" s="242"/>
      <c r="N34" s="242"/>
      <c r="O34" s="242"/>
      <c r="P34" s="242"/>
      <c r="Q34" s="242"/>
    </row>
    <row r="35" spans="1:18" ht="11.25" customHeight="1" x14ac:dyDescent="0.2"/>
    <row r="36" spans="1:18" ht="11.25" customHeight="1" x14ac:dyDescent="0.2"/>
  </sheetData>
  <sheetProtection formatColumns="0" formatRows="0" insertRows="0" deleteColumns="0" deleteRows="0" sort="0" autoFilter="0"/>
  <mergeCells count="10">
    <mergeCell ref="E8:Q8"/>
    <mergeCell ref="H11:J11"/>
    <mergeCell ref="N11:P11"/>
    <mergeCell ref="K11:M11"/>
    <mergeCell ref="E34:Q34"/>
    <mergeCell ref="F24:G24"/>
    <mergeCell ref="H12:J12"/>
    <mergeCell ref="N12:P12"/>
    <mergeCell ref="K12:M12"/>
    <mergeCell ref="F13:G13"/>
  </mergeCells>
  <dataValidations count="4">
    <dataValidation type="textLength" operator="lessThanOrEqual" allowBlank="1" showInputMessage="1" showErrorMessage="1" errorTitle="Ошибка" error="Допускается ввод не более 900 символов!" sqref="Q25:Q32 Q14:Q23" xr:uid="{00000000-0002-0000-0300-000000000000}">
      <formula1>900</formula1>
    </dataValidation>
    <dataValidation type="list" allowBlank="1" showDropDown="1" showInputMessage="1" showErrorMessage="1" errorTitle="Внимание" error="Возможен ввод только символа '('!" sqref="N25:N32 K25:K32 H25:H32 N14:N23 K14:K23 H14:H23" xr:uid="{00000000-0002-0000-0300-000001000000}">
      <formula1>"("</formula1>
    </dataValidation>
    <dataValidation type="whole" allowBlank="1" showInputMessage="1" showErrorMessage="1" errorTitle="Внимание" error="Допускается ввод только целых не отрицательных чисел!" prompt="Если Вам необходимо указать отрицательное значение, то в ячейке слева поставьте '('" sqref="O25:O32 L25:L32 I25:I32 O14:O23 L14:L23 I14:I23" xr:uid="{00000000-0002-0000-0300-000002000000}">
      <formula1>0</formula1>
      <formula2>9.99999999999999E+23</formula2>
    </dataValidation>
    <dataValidation type="decimal" allowBlank="1" showInputMessage="1" showErrorMessage="1" sqref="W27" xr:uid="{00000000-0002-0000-0300-000003000000}">
      <formula1>0</formula1>
      <formula2>9999999999999990000</formula2>
    </dataValidation>
  </dataValidations>
  <printOptions horizontalCentered="1"/>
  <pageMargins left="0.24" right="0.24" top="0.24" bottom="0.24" header="0.24" footer="0.24"/>
  <pageSetup paperSize="9" scale="96" fitToHeight="0" orientation="portrait"/>
  <headerFooter>
    <oddHeader>&amp;L&amp;C&amp;R</oddHeader>
    <oddFooter>&amp;L&amp;C&amp;R</oddFooter>
    <evenHeader>&amp;L&amp;C&amp;R</evenHeader>
    <evenFooter>&amp;L&amp;C&amp;R</evenFooter>
  </headerFooter>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C221EE-DF37-B72B-4E55-4F4F8051D923}">
  <sheetPr>
    <tabColor rgb="FFD3DBDB"/>
    <pageSetUpPr fitToPage="1"/>
  </sheetPr>
  <dimension ref="A1:AA36"/>
  <sheetViews>
    <sheetView showGridLines="0" workbookViewId="0">
      <pane xSplit="7" ySplit="12" topLeftCell="H22" activePane="bottomRight" state="frozen"/>
      <selection pane="topRight" activeCell="H1" sqref="H1"/>
      <selection pane="bottomLeft" activeCell="A13" sqref="A13"/>
      <selection pane="bottomRight" activeCell="H12" sqref="H12:J12"/>
    </sheetView>
  </sheetViews>
  <sheetFormatPr defaultColWidth="9.125" defaultRowHeight="11.1" customHeight="1" x14ac:dyDescent="0.2"/>
  <cols>
    <col min="1" max="1" width="16.875" style="49" hidden="1" customWidth="1"/>
    <col min="2" max="2" width="30.125" style="49" hidden="1" customWidth="1"/>
    <col min="3" max="3" width="2.125" style="49" hidden="1" customWidth="1"/>
    <col min="4" max="4" width="1.75" style="36" customWidth="1"/>
    <col min="5" max="5" width="4.25" style="36" customWidth="1"/>
    <col min="6" max="6" width="36.125" style="36" customWidth="1"/>
    <col min="7" max="7" width="5" style="36" customWidth="1"/>
    <col min="8" max="8" width="2.375" style="36" customWidth="1"/>
    <col min="9" max="9" width="14.75" style="36" customWidth="1"/>
    <col min="10" max="11" width="2.375" style="36" customWidth="1"/>
    <col min="12" max="12" width="14.75" style="36" customWidth="1"/>
    <col min="13" max="14" width="2.375" style="36" customWidth="1"/>
    <col min="15" max="15" width="14.75" style="36" customWidth="1"/>
    <col min="16" max="16" width="2.375" style="36" customWidth="1"/>
    <col min="17" max="17" width="14.75" style="36" customWidth="1"/>
    <col min="18" max="18" width="3.625" style="36" customWidth="1"/>
    <col min="19" max="19" width="5.25" style="36" customWidth="1"/>
    <col min="20" max="27" width="9.125" style="36"/>
  </cols>
  <sheetData>
    <row r="1" spans="1:18" ht="11.25" hidden="1" customHeight="1" x14ac:dyDescent="0.2"/>
    <row r="2" spans="1:18" ht="11.25" hidden="1" customHeight="1" x14ac:dyDescent="0.2">
      <c r="A2" s="49" t="s">
        <v>100</v>
      </c>
      <c r="B2" s="50"/>
    </row>
    <row r="3" spans="1:18" ht="11.25" hidden="1" customHeight="1" x14ac:dyDescent="0.2"/>
    <row r="4" spans="1:18" ht="11.25" hidden="1" customHeight="1" x14ac:dyDescent="0.2"/>
    <row r="5" spans="1:18" ht="11.25" hidden="1" customHeight="1" x14ac:dyDescent="0.2">
      <c r="B5" s="50"/>
    </row>
    <row r="6" spans="1:18" ht="14.25" hidden="1" customHeight="1" x14ac:dyDescent="0.2"/>
    <row r="7" spans="1:18" ht="11.25" customHeight="1" x14ac:dyDescent="0.2">
      <c r="B7" s="50"/>
      <c r="D7" s="51"/>
      <c r="E7" s="51"/>
      <c r="F7" s="51"/>
      <c r="G7" s="51"/>
      <c r="H7" s="51"/>
      <c r="I7" s="51"/>
      <c r="J7" s="51"/>
      <c r="K7" s="51"/>
      <c r="L7" s="51"/>
      <c r="M7" s="51"/>
      <c r="N7" s="51"/>
      <c r="O7" s="51"/>
      <c r="P7" s="51"/>
      <c r="Q7" s="64" t="s">
        <v>170</v>
      </c>
      <c r="R7" s="64"/>
    </row>
    <row r="8" spans="1:18" ht="20.25" customHeight="1" x14ac:dyDescent="0.2">
      <c r="D8" s="91"/>
      <c r="E8" s="249" t="s">
        <v>171</v>
      </c>
      <c r="F8" s="249"/>
      <c r="G8" s="249"/>
      <c r="H8" s="249"/>
      <c r="I8" s="249"/>
      <c r="J8" s="249"/>
      <c r="K8" s="249"/>
      <c r="L8" s="249"/>
      <c r="M8" s="249"/>
      <c r="N8" s="249"/>
      <c r="O8" s="249"/>
      <c r="P8" s="249"/>
      <c r="Q8" s="249"/>
      <c r="R8" s="91"/>
    </row>
    <row r="9" spans="1:18" ht="9.75" customHeight="1" x14ac:dyDescent="0.2">
      <c r="D9" s="51"/>
      <c r="E9" s="51"/>
      <c r="F9" s="51"/>
      <c r="G9" s="51"/>
      <c r="H9" s="51"/>
      <c r="I9" s="51"/>
      <c r="J9" s="51"/>
      <c r="K9" s="51"/>
      <c r="L9" s="51"/>
      <c r="M9" s="51"/>
      <c r="N9" s="51"/>
      <c r="R9" s="63"/>
    </row>
    <row r="10" spans="1:18" ht="18" hidden="1" customHeight="1" x14ac:dyDescent="0.2">
      <c r="D10" s="51"/>
      <c r="E10" s="51"/>
      <c r="F10" s="51"/>
      <c r="G10" s="51"/>
      <c r="H10" s="51"/>
      <c r="I10" s="51"/>
      <c r="J10" s="51"/>
      <c r="K10" s="51"/>
      <c r="L10" s="51"/>
      <c r="M10" s="51"/>
      <c r="N10" s="51"/>
      <c r="O10" s="51"/>
      <c r="P10" s="63"/>
      <c r="Q10" s="63" t="str">
        <f>IF(unit="","",unit)</f>
        <v>тыс.руб.</v>
      </c>
      <c r="R10" s="51"/>
    </row>
    <row r="11" spans="1:18" ht="43.5" customHeight="1" x14ac:dyDescent="0.2">
      <c r="D11" s="51"/>
      <c r="E11" s="124" t="s">
        <v>103</v>
      </c>
      <c r="F11" s="139" t="s">
        <v>104</v>
      </c>
      <c r="G11" s="139" t="s">
        <v>105</v>
      </c>
      <c r="H11" s="246" t="s">
        <v>4865</v>
      </c>
      <c r="I11" s="246"/>
      <c r="J11" s="246"/>
      <c r="K11" s="246" t="str">
        <f>"На 31 декабря "&amp;IF(god="","предыдущего года",god-1&amp;"г.")</f>
        <v>На 31 декабря 2023г.</v>
      </c>
      <c r="L11" s="246"/>
      <c r="M11" s="246"/>
      <c r="N11" s="246" t="str">
        <f>"На 31 декабря "&amp;IF(god="","года, предшествующего предыдущему",god-2&amp;"г.")</f>
        <v>На 31 декабря 2022г.</v>
      </c>
      <c r="O11" s="246"/>
      <c r="P11" s="246"/>
      <c r="Q11" s="139" t="s">
        <v>107</v>
      </c>
      <c r="R11" s="51"/>
    </row>
    <row r="12" spans="1:18" s="113" customFormat="1" ht="11.25" customHeight="1" x14ac:dyDescent="0.2">
      <c r="D12" s="114"/>
      <c r="E12" s="117">
        <v>1</v>
      </c>
      <c r="F12" s="118" t="s">
        <v>108</v>
      </c>
      <c r="G12" s="118" t="s">
        <v>109</v>
      </c>
      <c r="H12" s="247" t="s">
        <v>110</v>
      </c>
      <c r="I12" s="247"/>
      <c r="J12" s="247"/>
      <c r="K12" s="247" t="s">
        <v>111</v>
      </c>
      <c r="L12" s="247"/>
      <c r="M12" s="247"/>
      <c r="N12" s="247" t="s">
        <v>112</v>
      </c>
      <c r="O12" s="247"/>
      <c r="P12" s="247"/>
      <c r="Q12" s="118" t="s">
        <v>113</v>
      </c>
      <c r="R12" s="114"/>
    </row>
    <row r="13" spans="1:18" ht="18" customHeight="1" x14ac:dyDescent="0.2">
      <c r="D13" s="51"/>
      <c r="E13" s="140">
        <v>1</v>
      </c>
      <c r="F13" s="250" t="s">
        <v>172</v>
      </c>
      <c r="G13" s="251"/>
      <c r="H13" s="135"/>
      <c r="I13" s="145"/>
      <c r="J13" s="145"/>
      <c r="K13" s="135"/>
      <c r="L13" s="145"/>
      <c r="M13" s="145"/>
      <c r="N13" s="145"/>
      <c r="O13" s="145"/>
      <c r="P13" s="145"/>
      <c r="Q13" s="147"/>
      <c r="R13" s="51"/>
    </row>
    <row r="14" spans="1:18" ht="33.75" customHeight="1" x14ac:dyDescent="0.2">
      <c r="A14" s="54"/>
      <c r="D14" s="51"/>
      <c r="E14" s="140" t="s">
        <v>117</v>
      </c>
      <c r="F14" s="141" t="s">
        <v>173</v>
      </c>
      <c r="G14" s="140" t="s">
        <v>174</v>
      </c>
      <c r="H14" s="132"/>
      <c r="I14" s="164">
        <v>17990</v>
      </c>
      <c r="J14" s="142"/>
      <c r="K14" s="132"/>
      <c r="L14" s="164">
        <f>I14</f>
        <v>17990</v>
      </c>
      <c r="M14" s="142"/>
      <c r="N14" s="132"/>
      <c r="O14" s="164">
        <v>55010</v>
      </c>
      <c r="P14" s="142"/>
      <c r="Q14" s="170"/>
      <c r="R14" s="51"/>
    </row>
    <row r="15" spans="1:18" ht="22.5" customHeight="1" x14ac:dyDescent="0.2">
      <c r="A15" s="54"/>
      <c r="D15" s="51"/>
      <c r="E15" s="140" t="s">
        <v>120</v>
      </c>
      <c r="F15" s="141" t="s">
        <v>175</v>
      </c>
      <c r="G15" s="140" t="s">
        <v>176</v>
      </c>
      <c r="H15" s="140" t="s">
        <v>177</v>
      </c>
      <c r="I15" s="164">
        <v>0</v>
      </c>
      <c r="J15" s="142" t="s">
        <v>178</v>
      </c>
      <c r="K15" s="140" t="s">
        <v>177</v>
      </c>
      <c r="L15" s="164">
        <v>0</v>
      </c>
      <c r="M15" s="142" t="s">
        <v>178</v>
      </c>
      <c r="N15" s="142" t="s">
        <v>177</v>
      </c>
      <c r="O15" s="164">
        <v>0</v>
      </c>
      <c r="P15" s="142" t="s">
        <v>178</v>
      </c>
      <c r="Q15" s="170"/>
      <c r="R15" s="51"/>
    </row>
    <row r="16" spans="1:18" ht="18" customHeight="1" x14ac:dyDescent="0.2">
      <c r="A16" s="54"/>
      <c r="D16" s="51"/>
      <c r="E16" s="140" t="s">
        <v>122</v>
      </c>
      <c r="F16" s="141" t="s">
        <v>179</v>
      </c>
      <c r="G16" s="140" t="s">
        <v>180</v>
      </c>
      <c r="H16" s="132"/>
      <c r="I16" s="164">
        <v>0</v>
      </c>
      <c r="J16" s="142"/>
      <c r="K16" s="132"/>
      <c r="L16" s="164">
        <v>0</v>
      </c>
      <c r="M16" s="142"/>
      <c r="N16" s="132"/>
      <c r="O16" s="164">
        <v>0</v>
      </c>
      <c r="P16" s="142"/>
      <c r="Q16" s="170"/>
      <c r="R16" s="51"/>
    </row>
    <row r="17" spans="1:18" ht="18" customHeight="1" x14ac:dyDescent="0.2">
      <c r="A17" s="54"/>
      <c r="D17" s="51"/>
      <c r="E17" s="140" t="s">
        <v>125</v>
      </c>
      <c r="F17" s="141" t="s">
        <v>181</v>
      </c>
      <c r="G17" s="140" t="s">
        <v>182</v>
      </c>
      <c r="H17" s="132"/>
      <c r="I17" s="164">
        <v>0</v>
      </c>
      <c r="J17" s="142"/>
      <c r="K17" s="132"/>
      <c r="L17" s="164">
        <v>0</v>
      </c>
      <c r="M17" s="142"/>
      <c r="N17" s="132"/>
      <c r="O17" s="164">
        <v>0</v>
      </c>
      <c r="P17" s="142"/>
      <c r="Q17" s="170"/>
      <c r="R17" s="51"/>
    </row>
    <row r="18" spans="1:18" ht="18" customHeight="1" x14ac:dyDescent="0.2">
      <c r="A18" s="54"/>
      <c r="D18" s="51"/>
      <c r="E18" s="140" t="s">
        <v>128</v>
      </c>
      <c r="F18" s="141" t="s">
        <v>183</v>
      </c>
      <c r="G18" s="140" t="s">
        <v>184</v>
      </c>
      <c r="H18" s="132"/>
      <c r="I18" s="164">
        <v>0</v>
      </c>
      <c r="J18" s="142"/>
      <c r="K18" s="132"/>
      <c r="L18" s="164">
        <v>0</v>
      </c>
      <c r="M18" s="142"/>
      <c r="N18" s="132"/>
      <c r="O18" s="164">
        <v>0</v>
      </c>
      <c r="P18" s="142"/>
      <c r="Q18" s="170"/>
      <c r="R18" s="51"/>
    </row>
    <row r="19" spans="1:18" ht="22.5" customHeight="1" x14ac:dyDescent="0.2">
      <c r="A19" s="54"/>
      <c r="D19" s="51"/>
      <c r="E19" s="140" t="s">
        <v>131</v>
      </c>
      <c r="F19" s="141" t="s">
        <v>185</v>
      </c>
      <c r="G19" s="140" t="s">
        <v>186</v>
      </c>
      <c r="H19" s="132" t="s">
        <v>177</v>
      </c>
      <c r="I19" s="164">
        <v>8900</v>
      </c>
      <c r="J19" s="142" t="s">
        <v>178</v>
      </c>
      <c r="K19" s="132"/>
      <c r="L19" s="164">
        <v>13164</v>
      </c>
      <c r="M19" s="142"/>
      <c r="N19" s="132"/>
      <c r="O19" s="164">
        <v>136146</v>
      </c>
      <c r="P19" s="142"/>
      <c r="Q19" s="170"/>
      <c r="R19" s="51"/>
    </row>
    <row r="20" spans="1:18" ht="18" customHeight="1" x14ac:dyDescent="0.2">
      <c r="A20" s="55"/>
      <c r="D20" s="51"/>
      <c r="E20" s="140" t="s">
        <v>134</v>
      </c>
      <c r="F20" s="143" t="s">
        <v>187</v>
      </c>
      <c r="G20" s="140" t="s">
        <v>188</v>
      </c>
      <c r="H20" s="104"/>
      <c r="I20" s="168">
        <f>I14-I19</f>
        <v>9090</v>
      </c>
      <c r="J20" s="110"/>
      <c r="K20" s="104"/>
      <c r="L20" s="168">
        <f>L14+L19</f>
        <v>31154</v>
      </c>
      <c r="M20" s="110"/>
      <c r="N20" s="104"/>
      <c r="O20" s="168">
        <f>O14+O19</f>
        <v>191156</v>
      </c>
      <c r="P20" s="110"/>
      <c r="Q20" s="170"/>
      <c r="R20" s="51"/>
    </row>
    <row r="21" spans="1:18" ht="18" customHeight="1" x14ac:dyDescent="0.2">
      <c r="D21" s="51"/>
      <c r="E21" s="140" t="s">
        <v>108</v>
      </c>
      <c r="F21" s="250" t="s">
        <v>189</v>
      </c>
      <c r="G21" s="251"/>
      <c r="H21" s="135"/>
      <c r="I21" s="145"/>
      <c r="J21" s="145"/>
      <c r="K21" s="135"/>
      <c r="L21" s="145"/>
      <c r="M21" s="145"/>
      <c r="N21" s="145"/>
      <c r="O21" s="145"/>
      <c r="P21" s="145"/>
      <c r="Q21" s="146"/>
      <c r="R21" s="51"/>
    </row>
    <row r="22" spans="1:18" ht="18" customHeight="1" x14ac:dyDescent="0.2">
      <c r="A22" s="56"/>
      <c r="D22" s="51"/>
      <c r="E22" s="140" t="s">
        <v>147</v>
      </c>
      <c r="F22" s="141" t="s">
        <v>190</v>
      </c>
      <c r="G22" s="134">
        <v>1410</v>
      </c>
      <c r="H22" s="132"/>
      <c r="I22" s="164">
        <v>65220</v>
      </c>
      <c r="J22" s="142"/>
      <c r="K22" s="132"/>
      <c r="L22" s="164">
        <v>70000</v>
      </c>
      <c r="M22" s="142"/>
      <c r="N22" s="132"/>
      <c r="O22" s="164">
        <v>70000</v>
      </c>
      <c r="P22" s="142"/>
      <c r="Q22" s="170"/>
      <c r="R22" s="51"/>
    </row>
    <row r="23" spans="1:18" ht="18" customHeight="1" x14ac:dyDescent="0.2">
      <c r="A23" s="56"/>
      <c r="D23" s="51"/>
      <c r="E23" s="140" t="s">
        <v>150</v>
      </c>
      <c r="F23" s="141" t="s">
        <v>191</v>
      </c>
      <c r="G23" s="134">
        <v>1420</v>
      </c>
      <c r="H23" s="132"/>
      <c r="I23" s="164">
        <v>0</v>
      </c>
      <c r="J23" s="142"/>
      <c r="K23" s="132"/>
      <c r="L23" s="164">
        <v>0</v>
      </c>
      <c r="M23" s="142"/>
      <c r="N23" s="132"/>
      <c r="O23" s="164">
        <v>0</v>
      </c>
      <c r="P23" s="142"/>
      <c r="Q23" s="170"/>
      <c r="R23" s="51"/>
    </row>
    <row r="24" spans="1:18" ht="18" customHeight="1" x14ac:dyDescent="0.2">
      <c r="A24" s="56"/>
      <c r="D24" s="51"/>
      <c r="E24" s="140" t="s">
        <v>153</v>
      </c>
      <c r="F24" s="141" t="s">
        <v>192</v>
      </c>
      <c r="G24" s="134">
        <v>1430</v>
      </c>
      <c r="H24" s="132"/>
      <c r="I24" s="164">
        <v>0</v>
      </c>
      <c r="J24" s="142"/>
      <c r="K24" s="132"/>
      <c r="L24" s="164">
        <v>0</v>
      </c>
      <c r="M24" s="142"/>
      <c r="N24" s="132"/>
      <c r="O24" s="164">
        <v>0</v>
      </c>
      <c r="P24" s="142"/>
      <c r="Q24" s="170"/>
      <c r="R24" s="51"/>
    </row>
    <row r="25" spans="1:18" ht="18" customHeight="1" x14ac:dyDescent="0.2">
      <c r="A25" s="56"/>
      <c r="D25" s="51"/>
      <c r="E25" s="140" t="s">
        <v>156</v>
      </c>
      <c r="F25" s="141" t="s">
        <v>193</v>
      </c>
      <c r="G25" s="134">
        <v>1450</v>
      </c>
      <c r="H25" s="132"/>
      <c r="I25" s="164">
        <v>0</v>
      </c>
      <c r="J25" s="142"/>
      <c r="K25" s="132"/>
      <c r="L25" s="164">
        <v>0</v>
      </c>
      <c r="M25" s="142"/>
      <c r="N25" s="132"/>
      <c r="O25" s="164">
        <v>0</v>
      </c>
      <c r="P25" s="142"/>
      <c r="Q25" s="170"/>
      <c r="R25" s="51"/>
    </row>
    <row r="26" spans="1:18" ht="18" customHeight="1" x14ac:dyDescent="0.2">
      <c r="A26" s="56"/>
      <c r="D26" s="51"/>
      <c r="E26" s="140" t="s">
        <v>159</v>
      </c>
      <c r="F26" s="143" t="s">
        <v>194</v>
      </c>
      <c r="G26" s="134">
        <v>1400</v>
      </c>
      <c r="H26" s="104"/>
      <c r="I26" s="168">
        <f>I22</f>
        <v>65220</v>
      </c>
      <c r="J26" s="110"/>
      <c r="K26" s="104"/>
      <c r="L26" s="168">
        <f>L22</f>
        <v>70000</v>
      </c>
      <c r="M26" s="110"/>
      <c r="N26" s="104"/>
      <c r="O26" s="168">
        <f>O22</f>
        <v>70000</v>
      </c>
      <c r="P26" s="110"/>
      <c r="Q26" s="170"/>
      <c r="R26" s="51"/>
    </row>
    <row r="27" spans="1:18" ht="18" customHeight="1" x14ac:dyDescent="0.2">
      <c r="D27" s="51"/>
      <c r="E27" s="140" t="s">
        <v>109</v>
      </c>
      <c r="F27" s="250" t="s">
        <v>195</v>
      </c>
      <c r="G27" s="251"/>
      <c r="H27" s="135"/>
      <c r="I27" s="145"/>
      <c r="J27" s="145"/>
      <c r="K27" s="135"/>
      <c r="L27" s="145"/>
      <c r="M27" s="145"/>
      <c r="N27" s="145"/>
      <c r="O27" s="145"/>
      <c r="P27" s="145"/>
      <c r="Q27" s="146"/>
      <c r="R27" s="51"/>
    </row>
    <row r="28" spans="1:18" ht="18" customHeight="1" x14ac:dyDescent="0.2">
      <c r="A28" s="53"/>
      <c r="D28" s="51"/>
      <c r="E28" s="140" t="s">
        <v>196</v>
      </c>
      <c r="F28" s="141" t="s">
        <v>190</v>
      </c>
      <c r="G28" s="134">
        <v>1510</v>
      </c>
      <c r="H28" s="132"/>
      <c r="I28" s="164">
        <v>92118</v>
      </c>
      <c r="J28" s="142"/>
      <c r="K28" s="132"/>
      <c r="L28" s="164">
        <v>88009</v>
      </c>
      <c r="M28" s="142"/>
      <c r="N28" s="132"/>
      <c r="O28" s="164">
        <v>83753</v>
      </c>
      <c r="P28" s="142"/>
      <c r="Q28" s="170"/>
      <c r="R28" s="51"/>
    </row>
    <row r="29" spans="1:18" ht="18" customHeight="1" x14ac:dyDescent="0.2">
      <c r="A29" s="53"/>
      <c r="D29" s="51"/>
      <c r="E29" s="140" t="s">
        <v>197</v>
      </c>
      <c r="F29" s="141" t="s">
        <v>198</v>
      </c>
      <c r="G29" s="134">
        <v>1520</v>
      </c>
      <c r="H29" s="132"/>
      <c r="I29" s="164">
        <v>896556</v>
      </c>
      <c r="J29" s="142"/>
      <c r="K29" s="132"/>
      <c r="L29" s="164">
        <v>943198</v>
      </c>
      <c r="M29" s="142"/>
      <c r="N29" s="132"/>
      <c r="O29" s="164">
        <v>1005573</v>
      </c>
      <c r="P29" s="142"/>
      <c r="Q29" s="170"/>
      <c r="R29" s="51"/>
    </row>
    <row r="30" spans="1:18" ht="18" customHeight="1" x14ac:dyDescent="0.2">
      <c r="A30" s="54"/>
      <c r="D30" s="51"/>
      <c r="E30" s="140" t="s">
        <v>199</v>
      </c>
      <c r="F30" s="141" t="s">
        <v>200</v>
      </c>
      <c r="G30" s="134">
        <v>1530</v>
      </c>
      <c r="H30" s="132"/>
      <c r="I30" s="164">
        <v>0</v>
      </c>
      <c r="J30" s="142"/>
      <c r="K30" s="132"/>
      <c r="L30" s="164">
        <v>0</v>
      </c>
      <c r="M30" s="142"/>
      <c r="N30" s="132"/>
      <c r="O30" s="164">
        <v>0</v>
      </c>
      <c r="P30" s="142"/>
      <c r="Q30" s="170"/>
      <c r="R30" s="51"/>
    </row>
    <row r="31" spans="1:18" ht="18" customHeight="1" x14ac:dyDescent="0.2">
      <c r="A31" s="54"/>
      <c r="D31" s="51"/>
      <c r="E31" s="140" t="s">
        <v>201</v>
      </c>
      <c r="F31" s="141" t="s">
        <v>192</v>
      </c>
      <c r="G31" s="134">
        <v>1540</v>
      </c>
      <c r="H31" s="132"/>
      <c r="I31" s="164">
        <v>484</v>
      </c>
      <c r="J31" s="142"/>
      <c r="K31" s="132"/>
      <c r="L31" s="164">
        <v>75</v>
      </c>
      <c r="M31" s="142"/>
      <c r="N31" s="132"/>
      <c r="O31" s="164">
        <v>2</v>
      </c>
      <c r="P31" s="142"/>
      <c r="Q31" s="170"/>
      <c r="R31" s="51"/>
    </row>
    <row r="32" spans="1:18" ht="18" customHeight="1" x14ac:dyDescent="0.2">
      <c r="A32" s="54"/>
      <c r="D32" s="51"/>
      <c r="E32" s="140" t="s">
        <v>202</v>
      </c>
      <c r="F32" s="141" t="s">
        <v>193</v>
      </c>
      <c r="G32" s="134">
        <v>1550</v>
      </c>
      <c r="H32" s="132"/>
      <c r="I32" s="164">
        <v>0</v>
      </c>
      <c r="J32" s="142"/>
      <c r="K32" s="132"/>
      <c r="L32" s="164">
        <v>0</v>
      </c>
      <c r="M32" s="142"/>
      <c r="N32" s="132"/>
      <c r="O32" s="164">
        <v>0</v>
      </c>
      <c r="P32" s="142"/>
      <c r="Q32" s="170"/>
      <c r="R32" s="51"/>
    </row>
    <row r="33" spans="1:18" ht="18" customHeight="1" x14ac:dyDescent="0.2">
      <c r="A33" s="55"/>
      <c r="D33" s="51"/>
      <c r="E33" s="140" t="s">
        <v>203</v>
      </c>
      <c r="F33" s="143" t="s">
        <v>204</v>
      </c>
      <c r="G33" s="134">
        <v>1500</v>
      </c>
      <c r="H33" s="104"/>
      <c r="I33" s="168">
        <f>I28+I29+I30+I31+I32</f>
        <v>989158</v>
      </c>
      <c r="J33" s="110"/>
      <c r="K33" s="104"/>
      <c r="L33" s="168">
        <f>L28+L29+L30+L31+L32</f>
        <v>1031282</v>
      </c>
      <c r="M33" s="110"/>
      <c r="N33" s="104"/>
      <c r="O33" s="168">
        <f>O28+O29+O30+O31+O32</f>
        <v>1089328</v>
      </c>
      <c r="P33" s="110"/>
      <c r="Q33" s="170"/>
      <c r="R33" s="51"/>
    </row>
    <row r="34" spans="1:18" ht="18" customHeight="1" x14ac:dyDescent="0.2">
      <c r="A34" s="55"/>
      <c r="D34" s="51"/>
      <c r="E34" s="140" t="s">
        <v>110</v>
      </c>
      <c r="F34" s="144" t="s">
        <v>168</v>
      </c>
      <c r="G34" s="134">
        <v>1700</v>
      </c>
      <c r="H34" s="104"/>
      <c r="I34" s="168">
        <v>1063468</v>
      </c>
      <c r="J34" s="110"/>
      <c r="K34" s="104"/>
      <c r="L34" s="168">
        <v>1132435</v>
      </c>
      <c r="M34" s="110"/>
      <c r="N34" s="104"/>
      <c r="O34" s="168">
        <v>1350483</v>
      </c>
      <c r="P34" s="110"/>
      <c r="Q34" s="170"/>
      <c r="R34" s="51"/>
    </row>
    <row r="35" spans="1:18" ht="11.25" customHeight="1" x14ac:dyDescent="0.2">
      <c r="D35" s="51"/>
      <c r="E35" s="51"/>
      <c r="F35" s="51"/>
      <c r="G35" s="51"/>
      <c r="H35" s="51"/>
      <c r="I35" s="51"/>
      <c r="J35" s="51"/>
      <c r="K35" s="51"/>
      <c r="L35" s="51"/>
      <c r="M35" s="51"/>
      <c r="N35" s="51"/>
      <c r="O35" s="51"/>
      <c r="P35" s="51"/>
      <c r="Q35" s="51"/>
      <c r="R35" s="51"/>
    </row>
    <row r="36" spans="1:18" ht="11.25" customHeight="1" x14ac:dyDescent="0.2">
      <c r="E36" s="248"/>
      <c r="F36" s="248"/>
      <c r="G36" s="248"/>
      <c r="H36" s="248"/>
      <c r="I36" s="248"/>
      <c r="J36" s="248"/>
      <c r="K36" s="248"/>
      <c r="L36" s="248"/>
      <c r="M36" s="248"/>
      <c r="N36" s="248"/>
      <c r="O36" s="248"/>
      <c r="P36" s="248"/>
      <c r="Q36" s="248"/>
    </row>
  </sheetData>
  <sheetProtection formatColumns="0" formatRows="0" insertRows="0" deleteColumns="0" deleteRows="0" sort="0" autoFilter="0"/>
  <mergeCells count="11">
    <mergeCell ref="K11:M11"/>
    <mergeCell ref="K12:M12"/>
    <mergeCell ref="E36:Q36"/>
    <mergeCell ref="E8:Q8"/>
    <mergeCell ref="F13:G13"/>
    <mergeCell ref="F21:G21"/>
    <mergeCell ref="F27:G27"/>
    <mergeCell ref="H11:J11"/>
    <mergeCell ref="N11:P11"/>
    <mergeCell ref="H12:J12"/>
    <mergeCell ref="N12:P12"/>
  </mergeCells>
  <dataValidations count="7">
    <dataValidation type="textLength" operator="lessThanOrEqual" allowBlank="1" showInputMessage="1" showErrorMessage="1" errorTitle="Ошибка" error="Допускается ввод не более 900 символов!" sqref="Q22:Q26 Q28:Q34 Q14:Q20" xr:uid="{00000000-0002-0000-0400-000000000000}">
      <formula1>900</formula1>
    </dataValidation>
    <dataValidation type="whole" allowBlank="1" showInputMessage="1" showErrorMessage="1" errorTitle="Внимание" error="Допускается ввод только целых не отрицательных чисел!" sqref="O15 L15 I15" xr:uid="{00000000-0002-0000-0400-000001000000}">
      <formula1>0</formula1>
      <formula2>9.99999999999999E+23</formula2>
    </dataValidation>
    <dataValidation type="whole" allowBlank="1" showInputMessage="1" showErrorMessage="1" errorTitle="Внимание" error="Допускается ввод только целых не отрицательных чисел!" prompt="Если Вам необходимо указать отрицательное значение (непокрытый убыток), в ячейке слева поставьте &quot;(&quot;" sqref="I19 O19 L19" xr:uid="{00000000-0002-0000-0400-000002000000}">
      <formula1>0</formula1>
      <formula2>9.99999999999999E+23</formula2>
    </dataValidation>
    <dataValidation type="decimal" allowBlank="1" showInputMessage="1" showErrorMessage="1" sqref="P19" xr:uid="{00000000-0002-0000-0400-000003000000}">
      <formula1>-9.99999999999999E+22</formula1>
      <formula2>9.99999999999999E+22</formula2>
    </dataValidation>
    <dataValidation type="decimal" allowBlank="1" showInputMessage="1" showErrorMessage="1" sqref="J19 M19" xr:uid="{00000000-0002-0000-0400-000004000000}">
      <formula1>0</formula1>
      <formula2>9.99999999999999E+22</formula2>
    </dataValidation>
    <dataValidation type="whole" allowBlank="1" showInputMessage="1" showErrorMessage="1" errorTitle="Внимание" error="Допускается ввод только целых не отрицательных чисел!" prompt="Если Вам необходимо указать отрицательное значение, то в ячейке слева поставьте '('" sqref="I14 O14 O16:O18 I16:I18 L14 L16:L18 O28:O34 L28:L34 I28:I34 O22:O26 L22:L26 I22:I26 O20 L20 I20" xr:uid="{00000000-0002-0000-0400-000005000000}">
      <formula1>0</formula1>
      <formula2>9.99999999999999E+23</formula2>
    </dataValidation>
    <dataValidation type="list" allowBlank="1" showDropDown="1" showInputMessage="1" showErrorMessage="1" errorTitle="Внимание" error="Возможен ввод только символа '('!" sqref="N14 H14 K14 N28:N34 K28:K34 H28:H34 N22:N26 K22:K26 H22:H26 N16:N20 K16:K20 H16:H20" xr:uid="{00000000-0002-0000-0400-000006000000}">
      <formula1>"("</formula1>
    </dataValidation>
  </dataValidations>
  <printOptions horizontalCentered="1"/>
  <pageMargins left="0.24" right="0.24" top="0.24" bottom="0.24" header="0.24" footer="0.24"/>
  <pageSetup paperSize="9" scale="78" fitToHeight="0" orientation="portrait"/>
  <headerFooter>
    <oddHeader>&amp;L&amp;C&amp;R</oddHeader>
    <oddFooter>&amp;L&amp;C&amp;R</oddFooter>
    <evenHeader>&amp;L&amp;C&amp;R</evenHeader>
    <evenFooter>&amp;L&amp;C&amp;R</evenFooter>
  </headerFooter>
  <legacy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3807D3-27FD-CE77-055E-78745EAE491A}">
  <sheetPr>
    <tabColor rgb="FFD3DBDB"/>
    <pageSetUpPr fitToPage="1"/>
  </sheetPr>
  <dimension ref="A1:Q164"/>
  <sheetViews>
    <sheetView showGridLines="0" workbookViewId="0">
      <pane xSplit="7" ySplit="12" topLeftCell="H13" activePane="bottomRight" state="frozen"/>
      <selection pane="topRight" activeCell="H1" sqref="H1"/>
      <selection pane="bottomLeft" activeCell="A13" sqref="A13"/>
      <selection pane="bottomRight"/>
    </sheetView>
  </sheetViews>
  <sheetFormatPr defaultColWidth="9.125" defaultRowHeight="11.1" customHeight="1" x14ac:dyDescent="0.2"/>
  <cols>
    <col min="1" max="1" width="37.125" style="49" hidden="1" customWidth="1"/>
    <col min="2" max="2" width="7.75" style="49" hidden="1" customWidth="1"/>
    <col min="3" max="3" width="2.125" style="49" hidden="1" customWidth="1"/>
    <col min="4" max="4" width="3.375" style="36" customWidth="1"/>
    <col min="5" max="5" width="4.625" style="36" customWidth="1"/>
    <col min="6" max="6" width="50.125" style="36" customWidth="1"/>
    <col min="7" max="7" width="6.375" style="36" customWidth="1"/>
    <col min="8" max="8" width="2.375" style="36" customWidth="1"/>
    <col min="9" max="9" width="14.75" style="36" customWidth="1"/>
    <col min="10" max="11" width="2.375" style="36" customWidth="1"/>
    <col min="12" max="12" width="14.75" style="36" customWidth="1"/>
    <col min="13" max="14" width="2.375" style="36" customWidth="1"/>
    <col min="15" max="15" width="14.75" style="36" customWidth="1"/>
    <col min="16" max="16" width="2.375" style="36" customWidth="1"/>
    <col min="17" max="17" width="3.625" style="36" customWidth="1"/>
  </cols>
  <sheetData>
    <row r="1" spans="1:17" ht="11.25" hidden="1" customHeight="1" x14ac:dyDescent="0.2"/>
    <row r="2" spans="1:17" ht="11.25" hidden="1" customHeight="1" x14ac:dyDescent="0.2">
      <c r="A2" s="49" t="s">
        <v>100</v>
      </c>
      <c r="B2" s="50"/>
    </row>
    <row r="3" spans="1:17" ht="11.25" hidden="1" customHeight="1" x14ac:dyDescent="0.2"/>
    <row r="4" spans="1:17" ht="11.25" hidden="1" customHeight="1" x14ac:dyDescent="0.2"/>
    <row r="5" spans="1:17" ht="11.25" hidden="1" customHeight="1" x14ac:dyDescent="0.2">
      <c r="B5" s="50"/>
    </row>
    <row r="6" spans="1:17" ht="14.25" hidden="1" customHeight="1" x14ac:dyDescent="0.2"/>
    <row r="7" spans="1:17" ht="11.25" customHeight="1" x14ac:dyDescent="0.2">
      <c r="B7" s="50"/>
      <c r="D7" s="51"/>
      <c r="E7" s="51"/>
      <c r="F7" s="51"/>
      <c r="G7" s="51"/>
      <c r="H7" s="51"/>
      <c r="I7" s="51"/>
      <c r="J7" s="51"/>
      <c r="K7" s="51"/>
      <c r="L7" s="51"/>
      <c r="M7" s="51"/>
      <c r="N7" s="51"/>
      <c r="O7" s="51"/>
      <c r="P7" s="64" t="s">
        <v>205</v>
      </c>
      <c r="Q7" s="64"/>
    </row>
    <row r="8" spans="1:17" ht="20.25" customHeight="1" x14ac:dyDescent="0.2">
      <c r="D8" s="86"/>
      <c r="E8" s="253" t="s">
        <v>206</v>
      </c>
      <c r="F8" s="253"/>
      <c r="G8" s="253"/>
      <c r="H8" s="253"/>
      <c r="I8" s="253"/>
      <c r="J8" s="253"/>
      <c r="K8" s="253"/>
      <c r="L8" s="253"/>
      <c r="M8" s="253"/>
      <c r="N8" s="253"/>
      <c r="O8" s="253"/>
      <c r="P8" s="253"/>
      <c r="Q8" s="86"/>
    </row>
    <row r="9" spans="1:17" ht="9.75" customHeight="1" x14ac:dyDescent="0.2">
      <c r="D9" s="51"/>
      <c r="F9" s="51"/>
      <c r="G9" s="51"/>
      <c r="H9" s="51"/>
      <c r="I9" s="51"/>
      <c r="J9" s="51"/>
      <c r="K9" s="51"/>
      <c r="L9" s="51"/>
      <c r="M9" s="51"/>
      <c r="N9" s="51"/>
      <c r="O9" s="64"/>
      <c r="P9" s="64"/>
      <c r="Q9" s="64"/>
    </row>
    <row r="10" spans="1:17" ht="18" hidden="1" customHeight="1" x14ac:dyDescent="0.2">
      <c r="D10" s="51"/>
      <c r="E10" s="51"/>
      <c r="F10" s="51"/>
      <c r="G10" s="51"/>
      <c r="H10" s="51"/>
      <c r="I10" s="51"/>
      <c r="J10" s="51"/>
      <c r="K10" s="51"/>
      <c r="L10" s="51"/>
      <c r="M10" s="51"/>
      <c r="N10" s="51"/>
      <c r="O10" s="64"/>
      <c r="P10" s="64" t="str">
        <f>IF(unit="","",unit)</f>
        <v>тыс.руб.</v>
      </c>
      <c r="Q10" s="64"/>
    </row>
    <row r="11" spans="1:17" ht="43.5" customHeight="1" x14ac:dyDescent="0.2">
      <c r="D11" s="51"/>
      <c r="E11" s="126" t="s">
        <v>103</v>
      </c>
      <c r="F11" s="127" t="s">
        <v>104</v>
      </c>
      <c r="G11" s="127" t="s">
        <v>105</v>
      </c>
      <c r="H11" s="241" t="s">
        <v>106</v>
      </c>
      <c r="I11" s="241"/>
      <c r="J11" s="241"/>
      <c r="K11" s="241" t="str">
        <f>"На 31 декабря "&amp;IF(god="","предыдущего года",god-1&amp;"г.")</f>
        <v>На 31 декабря 2023г.</v>
      </c>
      <c r="L11" s="241"/>
      <c r="M11" s="241"/>
      <c r="N11" s="241" t="str">
        <f>"На 31 декабря "&amp;IF(god="","года, предшествующего предыдущему",god-2&amp;"г.")</f>
        <v>На 31 декабря 2022г.</v>
      </c>
      <c r="O11" s="241"/>
      <c r="P11" s="241"/>
      <c r="Q11" s="51"/>
    </row>
    <row r="12" spans="1:17" s="119" customFormat="1" ht="11.25" customHeight="1" x14ac:dyDescent="0.2">
      <c r="D12" s="120"/>
      <c r="E12" s="117">
        <v>1</v>
      </c>
      <c r="F12" s="118" t="s">
        <v>108</v>
      </c>
      <c r="G12" s="118" t="s">
        <v>109</v>
      </c>
      <c r="H12" s="247" t="s">
        <v>110</v>
      </c>
      <c r="I12" s="247"/>
      <c r="J12" s="247"/>
      <c r="K12" s="247" t="s">
        <v>111</v>
      </c>
      <c r="L12" s="247"/>
      <c r="M12" s="247"/>
      <c r="N12" s="247" t="s">
        <v>112</v>
      </c>
      <c r="O12" s="247"/>
      <c r="P12" s="247"/>
      <c r="Q12" s="120"/>
    </row>
    <row r="13" spans="1:17" ht="18" customHeight="1" x14ac:dyDescent="0.2">
      <c r="A13" s="53"/>
      <c r="B13" s="57"/>
      <c r="D13" s="51"/>
      <c r="E13" s="128" t="s">
        <v>207</v>
      </c>
      <c r="F13" s="148" t="s">
        <v>208</v>
      </c>
      <c r="G13" s="128"/>
      <c r="H13" s="149" t="str">
        <f>IF(Актив!H14="(","(","")</f>
        <v/>
      </c>
      <c r="I13" s="163">
        <f>Актив!I14</f>
        <v>0</v>
      </c>
      <c r="J13" s="149" t="str">
        <f>IF(H13="(",")","")</f>
        <v/>
      </c>
      <c r="K13" s="149" t="str">
        <f>IF(Актив!K14="(","(","")</f>
        <v/>
      </c>
      <c r="L13" s="163">
        <f>Актив!L14</f>
        <v>0</v>
      </c>
      <c r="M13" s="149" t="str">
        <f>IF(K13="(",")","")</f>
        <v/>
      </c>
      <c r="N13" s="149" t="str">
        <f>IF(Актив!N14="(","(","")</f>
        <v/>
      </c>
      <c r="O13" s="163">
        <f>Актив!O14</f>
        <v>0</v>
      </c>
      <c r="P13" s="149" t="str">
        <f>IF(N13="(",")","")</f>
        <v/>
      </c>
      <c r="Q13" s="51"/>
    </row>
    <row r="14" spans="1:17" ht="18" customHeight="1" x14ac:dyDescent="0.2">
      <c r="A14" s="53"/>
      <c r="B14" s="57"/>
      <c r="D14" s="51"/>
      <c r="E14" s="128" t="s">
        <v>117</v>
      </c>
      <c r="F14" s="150"/>
      <c r="G14" s="128" t="s">
        <v>209</v>
      </c>
      <c r="H14" s="132"/>
      <c r="I14" s="164"/>
      <c r="J14" s="131"/>
      <c r="K14" s="132"/>
      <c r="L14" s="164"/>
      <c r="M14" s="131"/>
      <c r="N14" s="132"/>
      <c r="O14" s="164"/>
      <c r="P14" s="131"/>
      <c r="Q14" s="51"/>
    </row>
    <row r="15" spans="1:17" ht="18" customHeight="1" x14ac:dyDescent="0.2">
      <c r="A15" s="53"/>
      <c r="B15" s="57"/>
      <c r="D15" s="51"/>
      <c r="E15" s="128" t="s">
        <v>120</v>
      </c>
      <c r="F15" s="150"/>
      <c r="G15" s="140" t="s">
        <v>210</v>
      </c>
      <c r="H15" s="132"/>
      <c r="I15" s="164"/>
      <c r="J15" s="131"/>
      <c r="K15" s="132"/>
      <c r="L15" s="164"/>
      <c r="M15" s="131"/>
      <c r="N15" s="132"/>
      <c r="O15" s="164"/>
      <c r="P15" s="131"/>
      <c r="Q15" s="51"/>
    </row>
    <row r="16" spans="1:17" ht="18" customHeight="1" x14ac:dyDescent="0.2">
      <c r="A16" s="53"/>
      <c r="B16" s="57"/>
      <c r="D16" s="51"/>
      <c r="E16" s="128" t="s">
        <v>122</v>
      </c>
      <c r="F16" s="150"/>
      <c r="G16" s="128" t="s">
        <v>211</v>
      </c>
      <c r="H16" s="132"/>
      <c r="I16" s="164"/>
      <c r="J16" s="131"/>
      <c r="K16" s="132"/>
      <c r="L16" s="164"/>
      <c r="M16" s="131"/>
      <c r="N16" s="132"/>
      <c r="O16" s="164"/>
      <c r="P16" s="131"/>
      <c r="Q16" s="51"/>
    </row>
    <row r="17" spans="1:17" ht="15" customHeight="1" x14ac:dyDescent="0.2">
      <c r="A17" s="53"/>
      <c r="B17" s="57"/>
      <c r="D17" s="51"/>
      <c r="E17" s="155"/>
      <c r="F17" s="156" t="s">
        <v>212</v>
      </c>
      <c r="G17" s="157"/>
      <c r="H17" s="157"/>
      <c r="I17" s="158"/>
      <c r="J17" s="158"/>
      <c r="K17" s="157"/>
      <c r="L17" s="158"/>
      <c r="M17" s="158"/>
      <c r="N17" s="158"/>
      <c r="O17" s="158"/>
      <c r="P17" s="159"/>
      <c r="Q17" s="51"/>
    </row>
    <row r="18" spans="1:17" ht="22.5" customHeight="1" x14ac:dyDescent="0.2">
      <c r="A18" s="53"/>
      <c r="B18" s="57"/>
      <c r="D18" s="51"/>
      <c r="E18" s="128" t="s">
        <v>108</v>
      </c>
      <c r="F18" s="148" t="s">
        <v>213</v>
      </c>
      <c r="G18" s="128"/>
      <c r="H18" s="149" t="str">
        <f>IF(Актив!H15="(","(","")</f>
        <v/>
      </c>
      <c r="I18" s="163">
        <f>Актив!I15</f>
        <v>0</v>
      </c>
      <c r="J18" s="149" t="str">
        <f>IF(H18="(",")","")</f>
        <v/>
      </c>
      <c r="K18" s="149" t="str">
        <f>IF(Актив!K15="(","(","")</f>
        <v/>
      </c>
      <c r="L18" s="163">
        <f>Актив!L15</f>
        <v>0</v>
      </c>
      <c r="M18" s="149" t="str">
        <f>IF(K18="(",")","")</f>
        <v/>
      </c>
      <c r="N18" s="149" t="str">
        <f>IF(Актив!N15="(","(","")</f>
        <v/>
      </c>
      <c r="O18" s="163">
        <f>Актив!O15</f>
        <v>0</v>
      </c>
      <c r="P18" s="149" t="str">
        <f>IF(N18="(",")","")</f>
        <v/>
      </c>
      <c r="Q18" s="51"/>
    </row>
    <row r="19" spans="1:17" ht="18" customHeight="1" x14ac:dyDescent="0.2">
      <c r="A19" s="53"/>
      <c r="B19" s="57"/>
      <c r="D19" s="51"/>
      <c r="E19" s="128" t="s">
        <v>147</v>
      </c>
      <c r="F19" s="150"/>
      <c r="G19" s="128" t="s">
        <v>214</v>
      </c>
      <c r="H19" s="132"/>
      <c r="I19" s="164"/>
      <c r="J19" s="131"/>
      <c r="K19" s="132"/>
      <c r="L19" s="164"/>
      <c r="M19" s="131"/>
      <c r="N19" s="132"/>
      <c r="O19" s="164"/>
      <c r="P19" s="131"/>
      <c r="Q19" s="51"/>
    </row>
    <row r="20" spans="1:17" ht="18" customHeight="1" x14ac:dyDescent="0.2">
      <c r="A20" s="53"/>
      <c r="B20" s="57"/>
      <c r="D20" s="51"/>
      <c r="E20" s="128" t="s">
        <v>150</v>
      </c>
      <c r="F20" s="150"/>
      <c r="G20" s="128" t="s">
        <v>215</v>
      </c>
      <c r="H20" s="132"/>
      <c r="I20" s="164"/>
      <c r="J20" s="131"/>
      <c r="K20" s="132"/>
      <c r="L20" s="164"/>
      <c r="M20" s="131"/>
      <c r="N20" s="132"/>
      <c r="O20" s="164"/>
      <c r="P20" s="131"/>
      <c r="Q20" s="51"/>
    </row>
    <row r="21" spans="1:17" ht="15" customHeight="1" x14ac:dyDescent="0.2">
      <c r="A21" s="53"/>
      <c r="B21" s="57"/>
      <c r="D21" s="51"/>
      <c r="E21" s="155"/>
      <c r="F21" s="156" t="s">
        <v>212</v>
      </c>
      <c r="G21" s="157"/>
      <c r="H21" s="157"/>
      <c r="I21" s="158"/>
      <c r="J21" s="158"/>
      <c r="K21" s="157"/>
      <c r="L21" s="158"/>
      <c r="M21" s="158"/>
      <c r="N21" s="158"/>
      <c r="O21" s="158"/>
      <c r="P21" s="159"/>
      <c r="Q21" s="51"/>
    </row>
    <row r="22" spans="1:17" ht="22.5" customHeight="1" x14ac:dyDescent="0.2">
      <c r="A22" s="53"/>
      <c r="B22" s="57"/>
      <c r="D22" s="51"/>
      <c r="E22" s="128" t="s">
        <v>109</v>
      </c>
      <c r="F22" s="152" t="str">
        <f>"Нематериальные поисковые активы (стр."&amp;Актив!$G$16&amp;"), в том числе:"</f>
        <v>Нематериальные поисковые активы (стр.1130), в том числе:</v>
      </c>
      <c r="G22" s="128"/>
      <c r="H22" s="149" t="str">
        <f>IF(Актив!H$16="(","(","")</f>
        <v/>
      </c>
      <c r="I22" s="163">
        <f>Актив!I$16</f>
        <v>0</v>
      </c>
      <c r="J22" s="149" t="str">
        <f>IF(H22="(",")","")</f>
        <v/>
      </c>
      <c r="K22" s="149" t="str">
        <f>IF(Актив!K$16="(","(","")</f>
        <v/>
      </c>
      <c r="L22" s="163">
        <f>Актив!L$16</f>
        <v>0</v>
      </c>
      <c r="M22" s="149" t="str">
        <f>IF(K22="(",")","")</f>
        <v/>
      </c>
      <c r="N22" s="149" t="str">
        <f>IF(Актив!N$16="(","(","")</f>
        <v/>
      </c>
      <c r="O22" s="163">
        <f>Актив!O$16</f>
        <v>0</v>
      </c>
      <c r="P22" s="149" t="str">
        <f>IF(N22="(",")","")</f>
        <v/>
      </c>
      <c r="Q22" s="51"/>
    </row>
    <row r="23" spans="1:17" ht="18" customHeight="1" x14ac:dyDescent="0.2">
      <c r="A23" s="53"/>
      <c r="B23" s="57"/>
      <c r="D23" s="51"/>
      <c r="E23" s="128" t="s">
        <v>196</v>
      </c>
      <c r="F23" s="150"/>
      <c r="G23" s="128" t="str">
        <f>Актив!$G$16&amp;"1"</f>
        <v>11301</v>
      </c>
      <c r="H23" s="132"/>
      <c r="I23" s="164"/>
      <c r="J23" s="131"/>
      <c r="K23" s="132"/>
      <c r="L23" s="164"/>
      <c r="M23" s="131"/>
      <c r="N23" s="132"/>
      <c r="O23" s="164"/>
      <c r="P23" s="131"/>
      <c r="Q23" s="51"/>
    </row>
    <row r="24" spans="1:17" ht="18" customHeight="1" x14ac:dyDescent="0.2">
      <c r="A24" s="53"/>
      <c r="B24" s="57"/>
      <c r="D24" s="51"/>
      <c r="E24" s="128" t="s">
        <v>197</v>
      </c>
      <c r="F24" s="150"/>
      <c r="G24" s="128" t="str">
        <f>Актив!$G$16&amp;"2"</f>
        <v>11302</v>
      </c>
      <c r="H24" s="132"/>
      <c r="I24" s="164"/>
      <c r="J24" s="131"/>
      <c r="K24" s="132"/>
      <c r="L24" s="164"/>
      <c r="M24" s="131"/>
      <c r="N24" s="132"/>
      <c r="O24" s="164"/>
      <c r="P24" s="131"/>
      <c r="Q24" s="51"/>
    </row>
    <row r="25" spans="1:17" ht="15" customHeight="1" x14ac:dyDescent="0.2">
      <c r="A25" s="53"/>
      <c r="B25" s="57"/>
      <c r="D25" s="51"/>
      <c r="E25" s="155"/>
      <c r="F25" s="156" t="s">
        <v>212</v>
      </c>
      <c r="G25" s="157"/>
      <c r="H25" s="157"/>
      <c r="I25" s="158"/>
      <c r="J25" s="158"/>
      <c r="K25" s="157"/>
      <c r="L25" s="158"/>
      <c r="M25" s="158"/>
      <c r="N25" s="158"/>
      <c r="O25" s="158"/>
      <c r="P25" s="159"/>
      <c r="Q25" s="51"/>
    </row>
    <row r="26" spans="1:17" ht="18" customHeight="1" x14ac:dyDescent="0.2">
      <c r="A26" s="53"/>
      <c r="B26" s="57"/>
      <c r="D26" s="51"/>
      <c r="E26" s="128" t="s">
        <v>110</v>
      </c>
      <c r="F26" s="152" t="str">
        <f>"Материальные поисковые активы (стр."&amp;Актив!$G$17&amp;"), в том числе:"</f>
        <v>Материальные поисковые активы (стр.1140), в том числе:</v>
      </c>
      <c r="G26" s="128"/>
      <c r="H26" s="149" t="str">
        <f>IF(Актив!H$17="(","(","")</f>
        <v/>
      </c>
      <c r="I26" s="163">
        <f>Актив!I$17</f>
        <v>0</v>
      </c>
      <c r="J26" s="149" t="str">
        <f>IF(H26="(",")","")</f>
        <v/>
      </c>
      <c r="K26" s="149" t="str">
        <f>IF(Актив!K$17="(","(","")</f>
        <v/>
      </c>
      <c r="L26" s="163">
        <f>Актив!L$17</f>
        <v>0</v>
      </c>
      <c r="M26" s="149" t="str">
        <f>IF(K26="(",")","")</f>
        <v/>
      </c>
      <c r="N26" s="149" t="str">
        <f>IF(Актив!N$17="(","(","")</f>
        <v/>
      </c>
      <c r="O26" s="163">
        <f>Актив!O$17</f>
        <v>0</v>
      </c>
      <c r="P26" s="149" t="str">
        <f>IF(N26="(",")","")</f>
        <v/>
      </c>
      <c r="Q26" s="51"/>
    </row>
    <row r="27" spans="1:17" ht="18" customHeight="1" x14ac:dyDescent="0.2">
      <c r="A27" s="53"/>
      <c r="B27" s="57"/>
      <c r="D27" s="51"/>
      <c r="E27" s="128" t="s">
        <v>216</v>
      </c>
      <c r="F27" s="150"/>
      <c r="G27" s="128" t="str">
        <f>Актив!$G$17&amp;"1"</f>
        <v>11401</v>
      </c>
      <c r="H27" s="132"/>
      <c r="I27" s="164"/>
      <c r="J27" s="131"/>
      <c r="K27" s="132"/>
      <c r="L27" s="164"/>
      <c r="M27" s="131"/>
      <c r="N27" s="132"/>
      <c r="O27" s="164"/>
      <c r="P27" s="131"/>
      <c r="Q27" s="51"/>
    </row>
    <row r="28" spans="1:17" ht="18" customHeight="1" x14ac:dyDescent="0.2">
      <c r="A28" s="53"/>
      <c r="B28" s="57"/>
      <c r="D28" s="51"/>
      <c r="E28" s="128" t="s">
        <v>217</v>
      </c>
      <c r="F28" s="150"/>
      <c r="G28" s="128" t="str">
        <f>Актив!$G$17&amp;"2"</f>
        <v>11402</v>
      </c>
      <c r="H28" s="132"/>
      <c r="I28" s="164"/>
      <c r="J28" s="131"/>
      <c r="K28" s="132"/>
      <c r="L28" s="164"/>
      <c r="M28" s="131"/>
      <c r="N28" s="132"/>
      <c r="O28" s="164"/>
      <c r="P28" s="131"/>
      <c r="Q28" s="51"/>
    </row>
    <row r="29" spans="1:17" ht="15" customHeight="1" x14ac:dyDescent="0.2">
      <c r="A29" s="53"/>
      <c r="B29" s="57"/>
      <c r="D29" s="51"/>
      <c r="E29" s="155"/>
      <c r="F29" s="156" t="s">
        <v>212</v>
      </c>
      <c r="G29" s="157"/>
      <c r="H29" s="157"/>
      <c r="I29" s="158"/>
      <c r="J29" s="158"/>
      <c r="K29" s="157"/>
      <c r="L29" s="158"/>
      <c r="M29" s="158"/>
      <c r="N29" s="158"/>
      <c r="O29" s="158"/>
      <c r="P29" s="159"/>
      <c r="Q29" s="51"/>
    </row>
    <row r="30" spans="1:17" ht="18" customHeight="1" x14ac:dyDescent="0.2">
      <c r="A30" s="53"/>
      <c r="B30" s="57"/>
      <c r="D30" s="51"/>
      <c r="E30" s="140" t="s">
        <v>111</v>
      </c>
      <c r="F30" s="153" t="str">
        <f>"Основные средства (стр."&amp;Актив!$G$18&amp;"), в том числе:"</f>
        <v>Основные средства (стр.1150), в том числе:</v>
      </c>
      <c r="G30" s="140"/>
      <c r="H30" s="134" t="str">
        <f>IF(Актив!H18="(","(","")</f>
        <v/>
      </c>
      <c r="I30" s="163">
        <f>Актив!I18</f>
        <v>980199</v>
      </c>
      <c r="J30" s="134" t="str">
        <f>IF(H30="(",")","")</f>
        <v/>
      </c>
      <c r="K30" s="134" t="str">
        <f>IF(Актив!K18="(","(","")</f>
        <v/>
      </c>
      <c r="L30" s="163">
        <f>Актив!L18</f>
        <v>1050308</v>
      </c>
      <c r="M30" s="134" t="str">
        <f>IF(K30="(",")","")</f>
        <v/>
      </c>
      <c r="N30" s="134" t="str">
        <f>IF(Актив!N18="(","(","")</f>
        <v/>
      </c>
      <c r="O30" s="163">
        <f>Актив!O18</f>
        <v>1236400</v>
      </c>
      <c r="P30" s="134" t="str">
        <f>IF(N30="(",")","")</f>
        <v/>
      </c>
      <c r="Q30" s="51"/>
    </row>
    <row r="31" spans="1:17" ht="18" customHeight="1" x14ac:dyDescent="0.2">
      <c r="A31" s="53"/>
      <c r="B31" s="57"/>
      <c r="D31" s="51"/>
      <c r="E31" s="140" t="s">
        <v>218</v>
      </c>
      <c r="F31" s="150"/>
      <c r="G31" s="140" t="str">
        <f>Актив!$G$18&amp;"1"</f>
        <v>11501</v>
      </c>
      <c r="H31" s="132"/>
      <c r="I31" s="164"/>
      <c r="J31" s="142"/>
      <c r="K31" s="132"/>
      <c r="L31" s="164"/>
      <c r="M31" s="142"/>
      <c r="N31" s="132"/>
      <c r="O31" s="164"/>
      <c r="P31" s="142"/>
      <c r="Q31" s="51"/>
    </row>
    <row r="32" spans="1:17" ht="18" customHeight="1" x14ac:dyDescent="0.2">
      <c r="A32" s="53"/>
      <c r="B32" s="57"/>
      <c r="D32" s="51"/>
      <c r="E32" s="140" t="s">
        <v>219</v>
      </c>
      <c r="F32" s="150"/>
      <c r="G32" s="140" t="str">
        <f>Актив!$G$18&amp;"2"</f>
        <v>11502</v>
      </c>
      <c r="H32" s="132"/>
      <c r="I32" s="164"/>
      <c r="J32" s="142"/>
      <c r="K32" s="132"/>
      <c r="L32" s="164"/>
      <c r="M32" s="142"/>
      <c r="N32" s="132"/>
      <c r="O32" s="164"/>
      <c r="P32" s="142"/>
      <c r="Q32" s="51"/>
    </row>
    <row r="33" spans="1:17" ht="18" customHeight="1" x14ac:dyDescent="0.2">
      <c r="A33" s="53"/>
      <c r="B33" s="57"/>
      <c r="D33" s="51"/>
      <c r="E33" s="140" t="s">
        <v>220</v>
      </c>
      <c r="F33" s="150"/>
      <c r="G33" s="140" t="str">
        <f>Актив!$G$18&amp;"3"</f>
        <v>11503</v>
      </c>
      <c r="H33" s="132"/>
      <c r="I33" s="164"/>
      <c r="J33" s="142"/>
      <c r="K33" s="132"/>
      <c r="L33" s="164"/>
      <c r="M33" s="142"/>
      <c r="N33" s="132"/>
      <c r="O33" s="164"/>
      <c r="P33" s="142"/>
      <c r="Q33" s="51"/>
    </row>
    <row r="34" spans="1:17" ht="15" customHeight="1" x14ac:dyDescent="0.2">
      <c r="A34" s="53"/>
      <c r="B34" s="57"/>
      <c r="D34" s="51"/>
      <c r="E34" s="155"/>
      <c r="F34" s="156" t="s">
        <v>212</v>
      </c>
      <c r="G34" s="157"/>
      <c r="H34" s="157"/>
      <c r="I34" s="158"/>
      <c r="J34" s="158"/>
      <c r="K34" s="157"/>
      <c r="L34" s="158"/>
      <c r="M34" s="158"/>
      <c r="N34" s="158"/>
      <c r="O34" s="158"/>
      <c r="P34" s="159"/>
      <c r="Q34" s="51"/>
    </row>
    <row r="35" spans="1:17" ht="18" customHeight="1" x14ac:dyDescent="0.2">
      <c r="A35" s="53"/>
      <c r="B35" s="57"/>
      <c r="D35" s="51"/>
      <c r="E35" s="140" t="s">
        <v>112</v>
      </c>
      <c r="F35" s="153" t="str">
        <f>"Доходные вложения (стр."&amp;Актив!$G$19&amp;"), в том числе:"</f>
        <v>Доходные вложения (стр.1160), в том числе:</v>
      </c>
      <c r="G35" s="140"/>
      <c r="H35" s="134" t="str">
        <f>IF(Актив!H19="(","(","")</f>
        <v/>
      </c>
      <c r="I35" s="163">
        <f>Актив!I19</f>
        <v>0</v>
      </c>
      <c r="J35" s="134" t="str">
        <f>IF(H35="(",")","")</f>
        <v/>
      </c>
      <c r="K35" s="134" t="str">
        <f>IF(Актив!K19="(","(","")</f>
        <v/>
      </c>
      <c r="L35" s="163">
        <f>Актив!L19</f>
        <v>0</v>
      </c>
      <c r="M35" s="134" t="str">
        <f>IF(K35="(",")","")</f>
        <v/>
      </c>
      <c r="N35" s="134" t="str">
        <f>IF(Актив!N19="(","(","")</f>
        <v/>
      </c>
      <c r="O35" s="163">
        <f>Актив!O19</f>
        <v>0</v>
      </c>
      <c r="P35" s="134" t="str">
        <f>IF(N35="(",")","")</f>
        <v/>
      </c>
      <c r="Q35" s="51"/>
    </row>
    <row r="36" spans="1:17" ht="18" customHeight="1" x14ac:dyDescent="0.2">
      <c r="A36" s="53"/>
      <c r="B36" s="57"/>
      <c r="D36" s="51"/>
      <c r="E36" s="140" t="s">
        <v>221</v>
      </c>
      <c r="F36" s="150"/>
      <c r="G36" s="140" t="str">
        <f>Актив!$G$19&amp;"1"</f>
        <v>11601</v>
      </c>
      <c r="H36" s="132"/>
      <c r="I36" s="164"/>
      <c r="J36" s="142"/>
      <c r="K36" s="132"/>
      <c r="L36" s="164"/>
      <c r="M36" s="142"/>
      <c r="N36" s="132"/>
      <c r="O36" s="164"/>
      <c r="P36" s="142"/>
      <c r="Q36" s="51"/>
    </row>
    <row r="37" spans="1:17" ht="18" customHeight="1" x14ac:dyDescent="0.2">
      <c r="A37" s="53"/>
      <c r="B37" s="57"/>
      <c r="D37" s="51"/>
      <c r="E37" s="140" t="s">
        <v>222</v>
      </c>
      <c r="F37" s="150"/>
      <c r="G37" s="140" t="str">
        <f>Актив!$G$19&amp;"2"</f>
        <v>11602</v>
      </c>
      <c r="H37" s="132"/>
      <c r="I37" s="164"/>
      <c r="J37" s="142"/>
      <c r="K37" s="132"/>
      <c r="L37" s="164"/>
      <c r="M37" s="142"/>
      <c r="N37" s="132"/>
      <c r="O37" s="164"/>
      <c r="P37" s="142"/>
      <c r="Q37" s="51"/>
    </row>
    <row r="38" spans="1:17" ht="15" customHeight="1" x14ac:dyDescent="0.2">
      <c r="A38" s="53"/>
      <c r="B38" s="57"/>
      <c r="D38" s="51"/>
      <c r="E38" s="155"/>
      <c r="F38" s="156" t="s">
        <v>212</v>
      </c>
      <c r="G38" s="157"/>
      <c r="H38" s="157"/>
      <c r="I38" s="158"/>
      <c r="J38" s="158"/>
      <c r="K38" s="157"/>
      <c r="L38" s="158"/>
      <c r="M38" s="158"/>
      <c r="N38" s="158"/>
      <c r="O38" s="158"/>
      <c r="P38" s="159"/>
      <c r="Q38" s="51"/>
    </row>
    <row r="39" spans="1:17" ht="18" customHeight="1" x14ac:dyDescent="0.2">
      <c r="A39" s="53"/>
      <c r="B39" s="57"/>
      <c r="D39" s="51"/>
      <c r="E39" s="140" t="s">
        <v>113</v>
      </c>
      <c r="F39" s="153" t="str">
        <f>"Финансовые вложения (стр."&amp;Актив!$G$20&amp;"), в том числе:"</f>
        <v>Финансовые вложения (стр.1170), в том числе:</v>
      </c>
      <c r="G39" s="140"/>
      <c r="H39" s="134" t="str">
        <f>IF(Актив!H20="(","(","")</f>
        <v/>
      </c>
      <c r="I39" s="163">
        <f>Актив!I20</f>
        <v>0</v>
      </c>
      <c r="J39" s="134" t="str">
        <f>IF(H39="(",")","")</f>
        <v/>
      </c>
      <c r="K39" s="134" t="str">
        <f>IF(Актив!K20="(","(","")</f>
        <v/>
      </c>
      <c r="L39" s="163">
        <f>Актив!L20</f>
        <v>0</v>
      </c>
      <c r="M39" s="134" t="str">
        <f>IF(K39="(",")","")</f>
        <v/>
      </c>
      <c r="N39" s="134" t="str">
        <f>IF(Актив!N20="(","(","")</f>
        <v/>
      </c>
      <c r="O39" s="163">
        <f>Актив!O20</f>
        <v>0</v>
      </c>
      <c r="P39" s="134" t="str">
        <f>IF(N39="(",")","")</f>
        <v/>
      </c>
      <c r="Q39" s="51"/>
    </row>
    <row r="40" spans="1:17" ht="18" customHeight="1" x14ac:dyDescent="0.2">
      <c r="A40" s="53"/>
      <c r="B40" s="57"/>
      <c r="D40" s="51"/>
      <c r="E40" s="140" t="s">
        <v>223</v>
      </c>
      <c r="F40" s="150"/>
      <c r="G40" s="140" t="str">
        <f>Актив!$G$20&amp;"1"</f>
        <v>11701</v>
      </c>
      <c r="H40" s="132"/>
      <c r="I40" s="164"/>
      <c r="J40" s="142"/>
      <c r="K40" s="132"/>
      <c r="L40" s="164"/>
      <c r="M40" s="142"/>
      <c r="N40" s="132"/>
      <c r="O40" s="164"/>
      <c r="P40" s="142"/>
      <c r="Q40" s="51"/>
    </row>
    <row r="41" spans="1:17" ht="18" customHeight="1" x14ac:dyDescent="0.2">
      <c r="A41" s="53"/>
      <c r="B41" s="57"/>
      <c r="D41" s="51"/>
      <c r="E41" s="140" t="s">
        <v>224</v>
      </c>
      <c r="F41" s="150"/>
      <c r="G41" s="140" t="str">
        <f>Актив!$G$20&amp;"2"</f>
        <v>11702</v>
      </c>
      <c r="H41" s="132"/>
      <c r="I41" s="164"/>
      <c r="J41" s="142"/>
      <c r="K41" s="132"/>
      <c r="L41" s="164"/>
      <c r="M41" s="142"/>
      <c r="N41" s="132"/>
      <c r="O41" s="164"/>
      <c r="P41" s="142"/>
      <c r="Q41" s="51"/>
    </row>
    <row r="42" spans="1:17" ht="18" customHeight="1" x14ac:dyDescent="0.2">
      <c r="A42" s="53"/>
      <c r="B42" s="57"/>
      <c r="D42" s="51"/>
      <c r="E42" s="140" t="s">
        <v>225</v>
      </c>
      <c r="F42" s="150"/>
      <c r="G42" s="140" t="str">
        <f>Актив!$G$20&amp;"3"</f>
        <v>11703</v>
      </c>
      <c r="H42" s="132"/>
      <c r="I42" s="164"/>
      <c r="J42" s="142"/>
      <c r="K42" s="132"/>
      <c r="L42" s="164"/>
      <c r="M42" s="142"/>
      <c r="N42" s="132"/>
      <c r="O42" s="164"/>
      <c r="P42" s="142"/>
      <c r="Q42" s="51"/>
    </row>
    <row r="43" spans="1:17" ht="18" customHeight="1" x14ac:dyDescent="0.2">
      <c r="A43" s="53"/>
      <c r="B43" s="57"/>
      <c r="D43" s="151"/>
      <c r="E43" s="140" t="s">
        <v>226</v>
      </c>
      <c r="F43" s="150"/>
      <c r="G43" s="140" t="str">
        <f>Актив!$G$20&amp;"4"</f>
        <v>11704</v>
      </c>
      <c r="H43" s="132"/>
      <c r="I43" s="164"/>
      <c r="J43" s="142"/>
      <c r="K43" s="132"/>
      <c r="L43" s="164"/>
      <c r="M43" s="142"/>
      <c r="N43" s="132"/>
      <c r="O43" s="164"/>
      <c r="P43" s="142"/>
      <c r="Q43" s="51"/>
    </row>
    <row r="44" spans="1:17" ht="15" customHeight="1" x14ac:dyDescent="0.2">
      <c r="A44" s="53"/>
      <c r="B44" s="57"/>
      <c r="D44" s="51"/>
      <c r="E44" s="155"/>
      <c r="F44" s="156" t="s">
        <v>212</v>
      </c>
      <c r="G44" s="157"/>
      <c r="H44" s="157"/>
      <c r="I44" s="158"/>
      <c r="J44" s="158"/>
      <c r="K44" s="157"/>
      <c r="L44" s="158"/>
      <c r="M44" s="158"/>
      <c r="N44" s="158"/>
      <c r="O44" s="158"/>
      <c r="P44" s="159"/>
      <c r="Q44" s="51"/>
    </row>
    <row r="45" spans="1:17" ht="18" customHeight="1" x14ac:dyDescent="0.2">
      <c r="A45" s="53"/>
      <c r="B45" s="57"/>
      <c r="D45" s="51"/>
      <c r="E45" s="140" t="s">
        <v>227</v>
      </c>
      <c r="F45" s="153" t="str">
        <f>"Отложенные налоговые активы (стр."&amp;Актив!$G$21&amp;"), в том числе:"</f>
        <v>Отложенные налоговые активы (стр.1180), в том числе:</v>
      </c>
      <c r="G45" s="140"/>
      <c r="H45" s="134" t="str">
        <f>IF(Актив!H21="(","(","")</f>
        <v/>
      </c>
      <c r="I45" s="163">
        <f>Актив!I21</f>
        <v>0</v>
      </c>
      <c r="J45" s="134" t="str">
        <f>IF(H45="(",")","")</f>
        <v/>
      </c>
      <c r="K45" s="134" t="str">
        <f>IF(Актив!K21="(","(","")</f>
        <v/>
      </c>
      <c r="L45" s="163">
        <f>Актив!L21</f>
        <v>0</v>
      </c>
      <c r="M45" s="134" t="str">
        <f>IF(K45="(",")","")</f>
        <v/>
      </c>
      <c r="N45" s="134" t="str">
        <f>IF(Актив!N21="(","(","")</f>
        <v/>
      </c>
      <c r="O45" s="163">
        <f>Актив!O21</f>
        <v>0</v>
      </c>
      <c r="P45" s="134" t="str">
        <f>IF(N45="(",")","")</f>
        <v/>
      </c>
      <c r="Q45" s="51"/>
    </row>
    <row r="46" spans="1:17" ht="18" customHeight="1" x14ac:dyDescent="0.2">
      <c r="A46" s="53"/>
      <c r="B46" s="57"/>
      <c r="D46" s="51"/>
      <c r="E46" s="140" t="s">
        <v>228</v>
      </c>
      <c r="F46" s="150"/>
      <c r="G46" s="140" t="str">
        <f>Актив!$G$21&amp;"1"</f>
        <v>11801</v>
      </c>
      <c r="H46" s="132"/>
      <c r="I46" s="164"/>
      <c r="J46" s="142"/>
      <c r="K46" s="132"/>
      <c r="L46" s="164"/>
      <c r="M46" s="142"/>
      <c r="N46" s="132"/>
      <c r="O46" s="164"/>
      <c r="P46" s="142"/>
      <c r="Q46" s="51"/>
    </row>
    <row r="47" spans="1:17" ht="15" customHeight="1" x14ac:dyDescent="0.2">
      <c r="A47" s="53"/>
      <c r="B47" s="57"/>
      <c r="D47" s="51"/>
      <c r="E47" s="155"/>
      <c r="F47" s="156" t="s">
        <v>212</v>
      </c>
      <c r="G47" s="157"/>
      <c r="H47" s="157"/>
      <c r="I47" s="158"/>
      <c r="J47" s="158"/>
      <c r="K47" s="157"/>
      <c r="L47" s="158"/>
      <c r="M47" s="158"/>
      <c r="N47" s="158"/>
      <c r="O47" s="158"/>
      <c r="P47" s="159"/>
      <c r="Q47" s="51"/>
    </row>
    <row r="48" spans="1:17" ht="18" customHeight="1" x14ac:dyDescent="0.2">
      <c r="A48" s="53"/>
      <c r="B48" s="57"/>
      <c r="D48" s="51"/>
      <c r="E48" s="140" t="s">
        <v>229</v>
      </c>
      <c r="F48" s="153" t="str">
        <f>"Вписываемые показатели (стр."&amp;IF(Актив!$G$21="1180","1185","1165")&amp;"), в том числе:"</f>
        <v>Вписываемые показатели (стр.1185), в том числе:</v>
      </c>
      <c r="G48" s="140"/>
      <c r="H48" s="134" t="str">
        <f ca="1">IF((SUMIF(OFFSET(SUM_1185_1,0,-1),"",SUM_1185_1)-SUMIF(OFFSET(SUM_1185_1,0,-1),"(",SUM_1185_1))&lt;0,"(","")</f>
        <v/>
      </c>
      <c r="I48" s="163">
        <f ca="1">ABS(SUMIF(OFFSET(SUM_1185_1,0,-1),"",SUM_1185_1)-SUMIF(OFFSET(SUM_1185_1,0,-1),"(",SUM_1185_1))</f>
        <v>0</v>
      </c>
      <c r="J48" s="134" t="str">
        <f ca="1">IF(H48="(",")","")</f>
        <v/>
      </c>
      <c r="K48" s="134" t="str">
        <f ca="1">IF((SUMIF(OFFSET(SUM_1185_2,0,-1),"",SUM_1185_2)-SUMIF(OFFSET(SUM_1185_2,0,-1),"(",SUM_1185_2))&lt;0,"(","")</f>
        <v/>
      </c>
      <c r="L48" s="163">
        <f ca="1">ABS(SUMIF(OFFSET(SUM_1185_2,0,-1),"",SUM_1185_2)-SUMIF(OFFSET(SUM_1185_2,0,-1),"(",SUM_1185_2))</f>
        <v>0</v>
      </c>
      <c r="M48" s="134" t="str">
        <f ca="1">IF(K48="(",")","")</f>
        <v/>
      </c>
      <c r="N48" s="134" t="str">
        <f ca="1">IF((SUMIF(OFFSET(SUM_1185_3,0,-1),"",SUM_1185_3)-SUMIF(OFFSET(SUM_1185_3,0,-1),"(",SUM_1185_3))&lt;0,"(","")</f>
        <v/>
      </c>
      <c r="O48" s="163">
        <f ca="1">ABS(SUMIF(OFFSET(SUM_1185_3,0,-1),"",SUM_1185_3)-SUMIF(OFFSET(SUM_1185_3,0,-1),"(",SUM_1185_3))</f>
        <v>0</v>
      </c>
      <c r="P48" s="134" t="str">
        <f ca="1">IF(N48="(",")","")</f>
        <v/>
      </c>
      <c r="Q48" s="51"/>
    </row>
    <row r="49" spans="1:17" ht="18" customHeight="1" x14ac:dyDescent="0.2">
      <c r="A49" s="53"/>
      <c r="B49" s="57"/>
      <c r="D49" s="51"/>
      <c r="E49" s="140" t="s">
        <v>230</v>
      </c>
      <c r="F49" s="150"/>
      <c r="G49" s="140" t="str">
        <f>IF(Актив!$G$21="1180","1185","1165")&amp;"1"</f>
        <v>11851</v>
      </c>
      <c r="H49" s="132"/>
      <c r="I49" s="164"/>
      <c r="J49" s="142"/>
      <c r="K49" s="132"/>
      <c r="L49" s="164"/>
      <c r="M49" s="142"/>
      <c r="N49" s="132"/>
      <c r="O49" s="164"/>
      <c r="P49" s="142"/>
      <c r="Q49" s="51"/>
    </row>
    <row r="50" spans="1:17" ht="18" customHeight="1" x14ac:dyDescent="0.2">
      <c r="A50" s="53"/>
      <c r="B50" s="57"/>
      <c r="D50" s="51"/>
      <c r="E50" s="140" t="s">
        <v>231</v>
      </c>
      <c r="F50" s="150"/>
      <c r="G50" s="140" t="str">
        <f>IF(Актив!$G$21="1180","1185","1165")&amp;"2"</f>
        <v>11852</v>
      </c>
      <c r="H50" s="132"/>
      <c r="I50" s="164"/>
      <c r="J50" s="142"/>
      <c r="K50" s="132"/>
      <c r="L50" s="164"/>
      <c r="M50" s="142"/>
      <c r="N50" s="132"/>
      <c r="O50" s="164"/>
      <c r="P50" s="142"/>
      <c r="Q50" s="51"/>
    </row>
    <row r="51" spans="1:17" ht="15" customHeight="1" x14ac:dyDescent="0.2">
      <c r="A51" s="53"/>
      <c r="B51" s="57"/>
      <c r="D51" s="51"/>
      <c r="E51" s="155"/>
      <c r="F51" s="156" t="s">
        <v>212</v>
      </c>
      <c r="G51" s="157"/>
      <c r="H51" s="157"/>
      <c r="I51" s="158"/>
      <c r="J51" s="158"/>
      <c r="K51" s="157"/>
      <c r="L51" s="158"/>
      <c r="M51" s="158"/>
      <c r="N51" s="158"/>
      <c r="O51" s="158"/>
      <c r="P51" s="159"/>
      <c r="Q51" s="51"/>
    </row>
    <row r="52" spans="1:17" ht="18" customHeight="1" x14ac:dyDescent="0.2">
      <c r="A52" s="53"/>
      <c r="B52" s="57"/>
      <c r="D52" s="51"/>
      <c r="E52" s="140" t="s">
        <v>232</v>
      </c>
      <c r="F52" s="153" t="str">
        <f>"Прочие внеоборотные активы (стр."&amp;Актив!$G$22&amp;"), в том числе:"</f>
        <v>Прочие внеоборотные активы (стр.1190), в том числе:</v>
      </c>
      <c r="G52" s="140"/>
      <c r="H52" s="134" t="str">
        <f>IF(Актив!H22="(","(","")</f>
        <v/>
      </c>
      <c r="I52" s="163">
        <f>Актив!I22</f>
        <v>0</v>
      </c>
      <c r="J52" s="134" t="str">
        <f>IF(H52="(",")","")</f>
        <v/>
      </c>
      <c r="K52" s="134" t="str">
        <f>IF(Актив!K22="(","(","")</f>
        <v/>
      </c>
      <c r="L52" s="163">
        <f>Актив!L22</f>
        <v>0</v>
      </c>
      <c r="M52" s="134" t="str">
        <f>IF(K52="(",")","")</f>
        <v/>
      </c>
      <c r="N52" s="134" t="str">
        <f>IF(Актив!N22="(","(","")</f>
        <v/>
      </c>
      <c r="O52" s="163">
        <f>Актив!O22</f>
        <v>0</v>
      </c>
      <c r="P52" s="134" t="str">
        <f>IF(N52="(",")","")</f>
        <v/>
      </c>
      <c r="Q52" s="51"/>
    </row>
    <row r="53" spans="1:17" ht="18" customHeight="1" x14ac:dyDescent="0.2">
      <c r="A53" s="53"/>
      <c r="B53" s="57"/>
      <c r="D53" s="51"/>
      <c r="E53" s="140" t="s">
        <v>233</v>
      </c>
      <c r="F53" s="150"/>
      <c r="G53" s="140" t="str">
        <f>Актив!$G$22&amp;"1"</f>
        <v>11901</v>
      </c>
      <c r="H53" s="132"/>
      <c r="I53" s="164"/>
      <c r="J53" s="142"/>
      <c r="K53" s="132"/>
      <c r="L53" s="164"/>
      <c r="M53" s="142"/>
      <c r="N53" s="132"/>
      <c r="O53" s="164"/>
      <c r="P53" s="142"/>
      <c r="Q53" s="51"/>
    </row>
    <row r="54" spans="1:17" ht="18" customHeight="1" x14ac:dyDescent="0.2">
      <c r="A54" s="53"/>
      <c r="B54" s="57"/>
      <c r="D54" s="51"/>
      <c r="E54" s="140" t="s">
        <v>234</v>
      </c>
      <c r="F54" s="150"/>
      <c r="G54" s="140" t="str">
        <f>Актив!$G$22&amp;"2"</f>
        <v>11902</v>
      </c>
      <c r="H54" s="132"/>
      <c r="I54" s="164"/>
      <c r="J54" s="142"/>
      <c r="K54" s="132"/>
      <c r="L54" s="164"/>
      <c r="M54" s="142"/>
      <c r="N54" s="132"/>
      <c r="O54" s="164"/>
      <c r="P54" s="142"/>
      <c r="Q54" s="51"/>
    </row>
    <row r="55" spans="1:17" ht="18" customHeight="1" x14ac:dyDescent="0.2">
      <c r="A55" s="53"/>
      <c r="B55" s="57"/>
      <c r="D55" s="51"/>
      <c r="E55" s="140" t="s">
        <v>235</v>
      </c>
      <c r="F55" s="150"/>
      <c r="G55" s="140" t="str">
        <f>Актив!$G$22&amp;"3"</f>
        <v>11903</v>
      </c>
      <c r="H55" s="132"/>
      <c r="I55" s="164"/>
      <c r="J55" s="142"/>
      <c r="K55" s="132"/>
      <c r="L55" s="164"/>
      <c r="M55" s="142"/>
      <c r="N55" s="132"/>
      <c r="O55" s="164"/>
      <c r="P55" s="142"/>
      <c r="Q55" s="51"/>
    </row>
    <row r="56" spans="1:17" ht="15" customHeight="1" x14ac:dyDescent="0.2">
      <c r="A56" s="53"/>
      <c r="B56" s="57"/>
      <c r="D56" s="51"/>
      <c r="E56" s="155"/>
      <c r="F56" s="156" t="s">
        <v>212</v>
      </c>
      <c r="G56" s="157"/>
      <c r="H56" s="157"/>
      <c r="I56" s="158"/>
      <c r="J56" s="158"/>
      <c r="K56" s="157"/>
      <c r="L56" s="158"/>
      <c r="M56" s="158"/>
      <c r="N56" s="158"/>
      <c r="O56" s="158"/>
      <c r="P56" s="159"/>
      <c r="Q56" s="51"/>
    </row>
    <row r="57" spans="1:17" ht="18" customHeight="1" x14ac:dyDescent="0.2">
      <c r="A57" s="53"/>
      <c r="B57" s="57"/>
      <c r="D57" s="51"/>
      <c r="E57" s="140" t="s">
        <v>236</v>
      </c>
      <c r="F57" s="154" t="s">
        <v>237</v>
      </c>
      <c r="G57" s="140"/>
      <c r="H57" s="134" t="str">
        <f>IF(Актив!H25="(","(","")</f>
        <v/>
      </c>
      <c r="I57" s="163">
        <f>Актив!I25</f>
        <v>1779</v>
      </c>
      <c r="J57" s="134" t="str">
        <f>IF(H57="(",")","")</f>
        <v/>
      </c>
      <c r="K57" s="134" t="str">
        <f>IF(Актив!K25="(","(","")</f>
        <v/>
      </c>
      <c r="L57" s="163">
        <f>Актив!L25</f>
        <v>1779</v>
      </c>
      <c r="M57" s="134" t="str">
        <f>IF(K57="(",")","")</f>
        <v/>
      </c>
      <c r="N57" s="134" t="str">
        <f>IF(Актив!N25="(","(","")</f>
        <v/>
      </c>
      <c r="O57" s="163">
        <f>Актив!O25</f>
        <v>1874</v>
      </c>
      <c r="P57" s="134" t="str">
        <f>IF(N57="(",")","")</f>
        <v/>
      </c>
      <c r="Q57" s="51"/>
    </row>
    <row r="58" spans="1:17" ht="18" customHeight="1" x14ac:dyDescent="0.2">
      <c r="A58" s="53"/>
      <c r="B58" s="57"/>
      <c r="D58" s="51"/>
      <c r="E58" s="140" t="s">
        <v>238</v>
      </c>
      <c r="F58" s="150"/>
      <c r="G58" s="140" t="s">
        <v>239</v>
      </c>
      <c r="H58" s="132"/>
      <c r="I58" s="164"/>
      <c r="J58" s="142"/>
      <c r="K58" s="132"/>
      <c r="L58" s="164"/>
      <c r="M58" s="142"/>
      <c r="N58" s="132"/>
      <c r="O58" s="164"/>
      <c r="P58" s="142"/>
      <c r="Q58" s="51"/>
    </row>
    <row r="59" spans="1:17" ht="18" customHeight="1" x14ac:dyDescent="0.2">
      <c r="A59" s="53"/>
      <c r="B59" s="57"/>
      <c r="D59" s="51"/>
      <c r="E59" s="140" t="s">
        <v>240</v>
      </c>
      <c r="F59" s="150"/>
      <c r="G59" s="140" t="s">
        <v>241</v>
      </c>
      <c r="H59" s="132"/>
      <c r="I59" s="164"/>
      <c r="J59" s="142"/>
      <c r="K59" s="132"/>
      <c r="L59" s="164"/>
      <c r="M59" s="142"/>
      <c r="N59" s="132"/>
      <c r="O59" s="164"/>
      <c r="P59" s="142"/>
      <c r="Q59" s="51"/>
    </row>
    <row r="60" spans="1:17" ht="18" customHeight="1" x14ac:dyDescent="0.2">
      <c r="A60" s="53"/>
      <c r="B60" s="57"/>
      <c r="D60" s="51"/>
      <c r="E60" s="140" t="s">
        <v>242</v>
      </c>
      <c r="F60" s="150"/>
      <c r="G60" s="140" t="s">
        <v>243</v>
      </c>
      <c r="H60" s="132"/>
      <c r="I60" s="164"/>
      <c r="J60" s="142"/>
      <c r="K60" s="132"/>
      <c r="L60" s="164"/>
      <c r="M60" s="142"/>
      <c r="N60" s="132"/>
      <c r="O60" s="164"/>
      <c r="P60" s="142"/>
      <c r="Q60" s="51"/>
    </row>
    <row r="61" spans="1:17" ht="18" customHeight="1" x14ac:dyDescent="0.2">
      <c r="A61" s="53"/>
      <c r="B61" s="57"/>
      <c r="D61" s="51"/>
      <c r="E61" s="140" t="s">
        <v>244</v>
      </c>
      <c r="F61" s="150"/>
      <c r="G61" s="140" t="s">
        <v>245</v>
      </c>
      <c r="H61" s="132"/>
      <c r="I61" s="164"/>
      <c r="J61" s="142"/>
      <c r="K61" s="132"/>
      <c r="L61" s="164"/>
      <c r="M61" s="142"/>
      <c r="N61" s="132"/>
      <c r="O61" s="164"/>
      <c r="P61" s="142"/>
      <c r="Q61" s="51"/>
    </row>
    <row r="62" spans="1:17" ht="18" customHeight="1" x14ac:dyDescent="0.2">
      <c r="A62" s="53"/>
      <c r="B62" s="57"/>
      <c r="D62" s="151"/>
      <c r="E62" s="140" t="s">
        <v>246</v>
      </c>
      <c r="F62" s="150"/>
      <c r="G62" s="140" t="s">
        <v>247</v>
      </c>
      <c r="H62" s="132"/>
      <c r="I62" s="164"/>
      <c r="J62" s="142"/>
      <c r="K62" s="132"/>
      <c r="L62" s="164"/>
      <c r="M62" s="142"/>
      <c r="N62" s="132"/>
      <c r="O62" s="164"/>
      <c r="P62" s="142"/>
      <c r="Q62" s="51"/>
    </row>
    <row r="63" spans="1:17" ht="15" customHeight="1" x14ac:dyDescent="0.2">
      <c r="A63" s="53"/>
      <c r="B63" s="57"/>
      <c r="D63" s="51"/>
      <c r="E63" s="155"/>
      <c r="F63" s="156" t="s">
        <v>212</v>
      </c>
      <c r="G63" s="157"/>
      <c r="H63" s="157"/>
      <c r="I63" s="158"/>
      <c r="J63" s="158"/>
      <c r="K63" s="157"/>
      <c r="L63" s="158"/>
      <c r="M63" s="158"/>
      <c r="N63" s="158"/>
      <c r="O63" s="158"/>
      <c r="P63" s="159"/>
      <c r="Q63" s="51"/>
    </row>
    <row r="64" spans="1:17" ht="22.5" customHeight="1" x14ac:dyDescent="0.2">
      <c r="A64" s="53"/>
      <c r="B64" s="57"/>
      <c r="D64" s="51"/>
      <c r="E64" s="140" t="s">
        <v>248</v>
      </c>
      <c r="F64" s="154" t="s">
        <v>249</v>
      </c>
      <c r="G64" s="140"/>
      <c r="H64" s="134" t="str">
        <f>IF(Актив!H26="(","(","")</f>
        <v/>
      </c>
      <c r="I64" s="163">
        <f>Актив!I26</f>
        <v>0</v>
      </c>
      <c r="J64" s="134" t="str">
        <f>IF(H64="(",")","")</f>
        <v/>
      </c>
      <c r="K64" s="134" t="str">
        <f>IF(Актив!K26="(","(","")</f>
        <v/>
      </c>
      <c r="L64" s="163">
        <f>Актив!L26</f>
        <v>4</v>
      </c>
      <c r="M64" s="134" t="str">
        <f>IF(K64="(",")","")</f>
        <v/>
      </c>
      <c r="N64" s="134" t="str">
        <f>IF(Актив!N26="(","(","")</f>
        <v/>
      </c>
      <c r="O64" s="163">
        <f>Актив!O26</f>
        <v>0</v>
      </c>
      <c r="P64" s="134" t="str">
        <f>IF(N64="(",")","")</f>
        <v/>
      </c>
      <c r="Q64" s="51"/>
    </row>
    <row r="65" spans="1:17" ht="18" customHeight="1" x14ac:dyDescent="0.2">
      <c r="A65" s="53"/>
      <c r="B65" s="57"/>
      <c r="D65" s="51"/>
      <c r="E65" s="140" t="s">
        <v>250</v>
      </c>
      <c r="F65" s="150"/>
      <c r="G65" s="140" t="s">
        <v>251</v>
      </c>
      <c r="H65" s="132"/>
      <c r="I65" s="164"/>
      <c r="J65" s="142"/>
      <c r="K65" s="132"/>
      <c r="L65" s="164"/>
      <c r="M65" s="142"/>
      <c r="N65" s="132"/>
      <c r="O65" s="164"/>
      <c r="P65" s="142"/>
      <c r="Q65" s="51"/>
    </row>
    <row r="66" spans="1:17" ht="15" customHeight="1" x14ac:dyDescent="0.2">
      <c r="A66" s="53"/>
      <c r="B66" s="57"/>
      <c r="D66" s="51"/>
      <c r="E66" s="155"/>
      <c r="F66" s="156" t="s">
        <v>212</v>
      </c>
      <c r="G66" s="157"/>
      <c r="H66" s="157"/>
      <c r="I66" s="158"/>
      <c r="J66" s="158"/>
      <c r="K66" s="157"/>
      <c r="L66" s="158"/>
      <c r="M66" s="158"/>
      <c r="N66" s="158"/>
      <c r="O66" s="158"/>
      <c r="P66" s="159"/>
      <c r="Q66" s="51"/>
    </row>
    <row r="67" spans="1:17" ht="18" customHeight="1" x14ac:dyDescent="0.2">
      <c r="A67" s="53"/>
      <c r="B67" s="57"/>
      <c r="D67" s="51"/>
      <c r="E67" s="140" t="s">
        <v>252</v>
      </c>
      <c r="F67" s="154" t="s">
        <v>253</v>
      </c>
      <c r="G67" s="140"/>
      <c r="H67" s="134" t="str">
        <f>IF(Актив!H27="(","(","")</f>
        <v/>
      </c>
      <c r="I67" s="163">
        <f>Актив!I27</f>
        <v>68783</v>
      </c>
      <c r="J67" s="134" t="str">
        <f>IF(H67="(",")","")</f>
        <v/>
      </c>
      <c r="K67" s="134" t="str">
        <f>IF(Актив!K27="(","(","")</f>
        <v/>
      </c>
      <c r="L67" s="163">
        <f>Актив!L27</f>
        <v>62537</v>
      </c>
      <c r="M67" s="134" t="str">
        <f>IF(K67="(",")","")</f>
        <v/>
      </c>
      <c r="N67" s="134" t="str">
        <f>IF(Актив!N27="(","(","")</f>
        <v/>
      </c>
      <c r="O67" s="163">
        <f>Актив!O27</f>
        <v>103216</v>
      </c>
      <c r="P67" s="134" t="str">
        <f>IF(N67="(",")","")</f>
        <v/>
      </c>
      <c r="Q67" s="51"/>
    </row>
    <row r="68" spans="1:17" ht="18" customHeight="1" x14ac:dyDescent="0.2">
      <c r="A68" s="53"/>
      <c r="B68" s="57"/>
      <c r="D68" s="51"/>
      <c r="E68" s="140" t="s">
        <v>254</v>
      </c>
      <c r="F68" s="150"/>
      <c r="G68" s="140" t="s">
        <v>255</v>
      </c>
      <c r="H68" s="132"/>
      <c r="I68" s="164"/>
      <c r="J68" s="142"/>
      <c r="K68" s="132"/>
      <c r="L68" s="164"/>
      <c r="M68" s="142"/>
      <c r="N68" s="132"/>
      <c r="O68" s="164"/>
      <c r="P68" s="142"/>
      <c r="Q68" s="51"/>
    </row>
    <row r="69" spans="1:17" ht="18" customHeight="1" x14ac:dyDescent="0.2">
      <c r="A69" s="53"/>
      <c r="B69" s="57"/>
      <c r="D69" s="51"/>
      <c r="E69" s="140" t="s">
        <v>256</v>
      </c>
      <c r="F69" s="150"/>
      <c r="G69" s="140" t="s">
        <v>257</v>
      </c>
      <c r="H69" s="132"/>
      <c r="I69" s="164"/>
      <c r="J69" s="142"/>
      <c r="K69" s="132"/>
      <c r="L69" s="164"/>
      <c r="M69" s="142"/>
      <c r="N69" s="132"/>
      <c r="O69" s="164"/>
      <c r="P69" s="142"/>
      <c r="Q69" s="51"/>
    </row>
    <row r="70" spans="1:17" ht="18" customHeight="1" x14ac:dyDescent="0.2">
      <c r="A70" s="53"/>
      <c r="B70" s="57"/>
      <c r="D70" s="51"/>
      <c r="E70" s="140" t="s">
        <v>258</v>
      </c>
      <c r="F70" s="150"/>
      <c r="G70" s="140" t="s">
        <v>259</v>
      </c>
      <c r="H70" s="132"/>
      <c r="I70" s="164"/>
      <c r="J70" s="142"/>
      <c r="K70" s="132"/>
      <c r="L70" s="164"/>
      <c r="M70" s="142"/>
      <c r="N70" s="132"/>
      <c r="O70" s="164"/>
      <c r="P70" s="142"/>
      <c r="Q70" s="51"/>
    </row>
    <row r="71" spans="1:17" ht="18" customHeight="1" x14ac:dyDescent="0.2">
      <c r="A71" s="53"/>
      <c r="B71" s="57"/>
      <c r="D71" s="51"/>
      <c r="E71" s="140" t="s">
        <v>260</v>
      </c>
      <c r="F71" s="150"/>
      <c r="G71" s="140" t="s">
        <v>261</v>
      </c>
      <c r="H71" s="132"/>
      <c r="I71" s="164"/>
      <c r="J71" s="142"/>
      <c r="K71" s="132"/>
      <c r="L71" s="164"/>
      <c r="M71" s="142"/>
      <c r="N71" s="132"/>
      <c r="O71" s="164"/>
      <c r="P71" s="142"/>
      <c r="Q71" s="51"/>
    </row>
    <row r="72" spans="1:17" ht="18" customHeight="1" x14ac:dyDescent="0.2">
      <c r="A72" s="53"/>
      <c r="B72" s="57"/>
      <c r="D72" s="151"/>
      <c r="E72" s="140" t="s">
        <v>262</v>
      </c>
      <c r="F72" s="150"/>
      <c r="G72" s="140" t="s">
        <v>263</v>
      </c>
      <c r="H72" s="132"/>
      <c r="I72" s="164"/>
      <c r="J72" s="142"/>
      <c r="K72" s="132"/>
      <c r="L72" s="164"/>
      <c r="M72" s="142"/>
      <c r="N72" s="132"/>
      <c r="O72" s="164"/>
      <c r="P72" s="142"/>
      <c r="Q72" s="51"/>
    </row>
    <row r="73" spans="1:17" ht="15" customHeight="1" x14ac:dyDescent="0.2">
      <c r="A73" s="53"/>
      <c r="B73" s="57"/>
      <c r="D73" s="51"/>
      <c r="E73" s="155"/>
      <c r="F73" s="156" t="s">
        <v>212</v>
      </c>
      <c r="G73" s="157"/>
      <c r="H73" s="157"/>
      <c r="I73" s="158"/>
      <c r="J73" s="158"/>
      <c r="K73" s="157"/>
      <c r="L73" s="158"/>
      <c r="M73" s="158"/>
      <c r="N73" s="158"/>
      <c r="O73" s="158"/>
      <c r="P73" s="159"/>
      <c r="Q73" s="51"/>
    </row>
    <row r="74" spans="1:17" ht="22.5" customHeight="1" x14ac:dyDescent="0.2">
      <c r="A74" s="53"/>
      <c r="B74" s="57"/>
      <c r="D74" s="51"/>
      <c r="E74" s="140" t="s">
        <v>264</v>
      </c>
      <c r="F74" s="154" t="s">
        <v>265</v>
      </c>
      <c r="G74" s="140"/>
      <c r="H74" s="134" t="str">
        <f>IF(Актив!H28="(","(","")</f>
        <v/>
      </c>
      <c r="I74" s="163">
        <f>Актив!I28</f>
        <v>12500</v>
      </c>
      <c r="J74" s="134" t="str">
        <f>IF(H74="(",")","")</f>
        <v/>
      </c>
      <c r="K74" s="134" t="str">
        <f>IF(Актив!K28="(","(","")</f>
        <v/>
      </c>
      <c r="L74" s="163">
        <f>Актив!L28</f>
        <v>17100</v>
      </c>
      <c r="M74" s="134" t="str">
        <f>IF(K74="(",")","")</f>
        <v/>
      </c>
      <c r="N74" s="134" t="str">
        <f>IF(Актив!N28="(","(","")</f>
        <v/>
      </c>
      <c r="O74" s="163">
        <f>Актив!O28</f>
        <v>8700</v>
      </c>
      <c r="P74" s="134" t="str">
        <f>IF(N74="(",")","")</f>
        <v/>
      </c>
      <c r="Q74" s="51"/>
    </row>
    <row r="75" spans="1:17" ht="18" customHeight="1" x14ac:dyDescent="0.2">
      <c r="A75" s="53"/>
      <c r="B75" s="57"/>
      <c r="D75" s="51"/>
      <c r="E75" s="140" t="s">
        <v>266</v>
      </c>
      <c r="F75" s="150"/>
      <c r="G75" s="140" t="s">
        <v>267</v>
      </c>
      <c r="H75" s="132"/>
      <c r="I75" s="164"/>
      <c r="J75" s="142"/>
      <c r="K75" s="132"/>
      <c r="L75" s="164"/>
      <c r="M75" s="142"/>
      <c r="N75" s="132"/>
      <c r="O75" s="164"/>
      <c r="P75" s="142"/>
      <c r="Q75" s="51"/>
    </row>
    <row r="76" spans="1:17" ht="18" customHeight="1" x14ac:dyDescent="0.2">
      <c r="A76" s="53"/>
      <c r="B76" s="57"/>
      <c r="D76" s="51"/>
      <c r="E76" s="140" t="s">
        <v>268</v>
      </c>
      <c r="F76" s="150"/>
      <c r="G76" s="140" t="s">
        <v>269</v>
      </c>
      <c r="H76" s="132"/>
      <c r="I76" s="164"/>
      <c r="J76" s="142"/>
      <c r="K76" s="132"/>
      <c r="L76" s="164"/>
      <c r="M76" s="142"/>
      <c r="N76" s="132"/>
      <c r="O76" s="164"/>
      <c r="P76" s="142"/>
      <c r="Q76" s="51"/>
    </row>
    <row r="77" spans="1:17" ht="18" customHeight="1" x14ac:dyDescent="0.2">
      <c r="A77" s="53"/>
      <c r="B77" s="57"/>
      <c r="D77" s="51"/>
      <c r="E77" s="140" t="s">
        <v>270</v>
      </c>
      <c r="F77" s="150"/>
      <c r="G77" s="140" t="s">
        <v>271</v>
      </c>
      <c r="H77" s="132"/>
      <c r="I77" s="164"/>
      <c r="J77" s="142"/>
      <c r="K77" s="132"/>
      <c r="L77" s="164"/>
      <c r="M77" s="142"/>
      <c r="N77" s="132"/>
      <c r="O77" s="164"/>
      <c r="P77" s="142"/>
      <c r="Q77" s="51"/>
    </row>
    <row r="78" spans="1:17" ht="15" customHeight="1" x14ac:dyDescent="0.2">
      <c r="A78" s="53"/>
      <c r="B78" s="57"/>
      <c r="D78" s="51"/>
      <c r="E78" s="155"/>
      <c r="F78" s="156" t="s">
        <v>212</v>
      </c>
      <c r="G78" s="157"/>
      <c r="H78" s="157"/>
      <c r="I78" s="158"/>
      <c r="J78" s="158"/>
      <c r="K78" s="157"/>
      <c r="L78" s="158"/>
      <c r="M78" s="158"/>
      <c r="N78" s="158"/>
      <c r="O78" s="158"/>
      <c r="P78" s="159"/>
      <c r="Q78" s="51"/>
    </row>
    <row r="79" spans="1:17" ht="22.5" customHeight="1" x14ac:dyDescent="0.2">
      <c r="A79" s="53"/>
      <c r="B79" s="57"/>
      <c r="D79" s="51"/>
      <c r="E79" s="140" t="s">
        <v>272</v>
      </c>
      <c r="F79" s="154" t="s">
        <v>273</v>
      </c>
      <c r="G79" s="140"/>
      <c r="H79" s="134" t="str">
        <f>IF(Актив!H29="(","(","")</f>
        <v/>
      </c>
      <c r="I79" s="163">
        <f>Актив!I29</f>
        <v>193</v>
      </c>
      <c r="J79" s="134" t="str">
        <f>IF(H79="(",")","")</f>
        <v/>
      </c>
      <c r="K79" s="134" t="str">
        <f>IF(Актив!K29="(","(","")</f>
        <v/>
      </c>
      <c r="L79" s="163">
        <f>Актив!L29</f>
        <v>618</v>
      </c>
      <c r="M79" s="134" t="str">
        <f>IF(K79="(",")","")</f>
        <v/>
      </c>
      <c r="N79" s="134" t="str">
        <f>IF(Актив!N29="(","(","")</f>
        <v/>
      </c>
      <c r="O79" s="163">
        <f>Актив!O29</f>
        <v>205</v>
      </c>
      <c r="P79" s="134" t="str">
        <f>IF(N79="(",")","")</f>
        <v/>
      </c>
      <c r="Q79" s="51"/>
    </row>
    <row r="80" spans="1:17" ht="18" customHeight="1" x14ac:dyDescent="0.2">
      <c r="A80" s="53"/>
      <c r="B80" s="57"/>
      <c r="D80" s="51"/>
      <c r="E80" s="140" t="s">
        <v>274</v>
      </c>
      <c r="F80" s="150"/>
      <c r="G80" s="140" t="s">
        <v>275</v>
      </c>
      <c r="H80" s="132"/>
      <c r="I80" s="164"/>
      <c r="J80" s="142"/>
      <c r="K80" s="132"/>
      <c r="L80" s="164"/>
      <c r="M80" s="142"/>
      <c r="N80" s="132"/>
      <c r="O80" s="164"/>
      <c r="P80" s="142"/>
      <c r="Q80" s="51"/>
    </row>
    <row r="81" spans="1:17" ht="18" customHeight="1" x14ac:dyDescent="0.2">
      <c r="A81" s="53"/>
      <c r="B81" s="57"/>
      <c r="D81" s="51"/>
      <c r="E81" s="140" t="s">
        <v>276</v>
      </c>
      <c r="F81" s="150"/>
      <c r="G81" s="140" t="s">
        <v>277</v>
      </c>
      <c r="H81" s="132"/>
      <c r="I81" s="164"/>
      <c r="J81" s="142"/>
      <c r="K81" s="132"/>
      <c r="L81" s="164"/>
      <c r="M81" s="142"/>
      <c r="N81" s="132"/>
      <c r="O81" s="164"/>
      <c r="P81" s="142"/>
      <c r="Q81" s="51"/>
    </row>
    <row r="82" spans="1:17" ht="15" customHeight="1" x14ac:dyDescent="0.2">
      <c r="A82" s="53"/>
      <c r="B82" s="57"/>
      <c r="D82" s="51"/>
      <c r="E82" s="155"/>
      <c r="F82" s="156" t="s">
        <v>212</v>
      </c>
      <c r="G82" s="157"/>
      <c r="H82" s="157"/>
      <c r="I82" s="158"/>
      <c r="J82" s="158"/>
      <c r="K82" s="157"/>
      <c r="L82" s="158"/>
      <c r="M82" s="158"/>
      <c r="N82" s="158"/>
      <c r="O82" s="158"/>
      <c r="P82" s="159"/>
      <c r="Q82" s="51"/>
    </row>
    <row r="83" spans="1:17" ht="18" customHeight="1" x14ac:dyDescent="0.2">
      <c r="A83" s="53"/>
      <c r="B83" s="57"/>
      <c r="D83" s="51"/>
      <c r="E83" s="140" t="s">
        <v>68</v>
      </c>
      <c r="F83" s="153" t="s">
        <v>278</v>
      </c>
      <c r="G83" s="140"/>
      <c r="H83" s="134" t="str">
        <f ca="1">IF((SUMIF(OFFSET(SUM_1255_1,0,-1),"",SUM_1255_1)-SUMIF(OFFSET(SUM_1255_1,0,-1),"(",SUM_1255_1))&lt;0,"(","")</f>
        <v/>
      </c>
      <c r="I83" s="163">
        <f ca="1">ABS(SUMIF(OFFSET(SUM_1255_1,0,-1),"",SUM_1255_1)-SUMIF(OFFSET(SUM_1255_1,0,-1),"(",SUM_1255_1))</f>
        <v>0</v>
      </c>
      <c r="J83" s="134" t="str">
        <f ca="1">IF(H83="(",")","")</f>
        <v/>
      </c>
      <c r="K83" s="134" t="str">
        <f ca="1">IF((SUMIF(OFFSET(SUM_1255_2,0,-1),"",SUM_1255_2)-SUMIF(OFFSET(SUM_1255_2,0,-1),"(",SUM_1255_2))&lt;0,"(","")</f>
        <v/>
      </c>
      <c r="L83" s="163">
        <f ca="1">ABS(SUMIF(OFFSET(SUM_1255_2,0,-1),"",SUM_1255_2)-SUMIF(OFFSET(SUM_1255_2,0,-1),"(",SUM_1255_2))</f>
        <v>0</v>
      </c>
      <c r="M83" s="134" t="str">
        <f ca="1">IF(K83="(",")","")</f>
        <v/>
      </c>
      <c r="N83" s="134" t="str">
        <f ca="1">IF((SUMIF(OFFSET(SUM_1255_3,0,-1),"",SUM_1255_3)-SUMIF(OFFSET(SUM_1255_3,0,-1),"(",SUM_1255_3))&lt;0,"(","")</f>
        <v/>
      </c>
      <c r="O83" s="163">
        <f ca="1">ABS(SUMIF(OFFSET(SUM_1255_3,0,-1),"",SUM_1255_3)-SUMIF(OFFSET(SUM_1255_3,0,-1),"(",SUM_1255_3))</f>
        <v>0</v>
      </c>
      <c r="P83" s="134" t="str">
        <f ca="1">IF(N83="(",")","")</f>
        <v/>
      </c>
      <c r="Q83" s="51"/>
    </row>
    <row r="84" spans="1:17" ht="18" customHeight="1" x14ac:dyDescent="0.2">
      <c r="A84" s="53"/>
      <c r="B84" s="57"/>
      <c r="D84" s="51"/>
      <c r="E84" s="140" t="s">
        <v>279</v>
      </c>
      <c r="F84" s="150"/>
      <c r="G84" s="140">
        <v>12551</v>
      </c>
      <c r="H84" s="132"/>
      <c r="I84" s="164"/>
      <c r="J84" s="142"/>
      <c r="K84" s="132"/>
      <c r="L84" s="164"/>
      <c r="M84" s="142"/>
      <c r="N84" s="132"/>
      <c r="O84" s="164"/>
      <c r="P84" s="142"/>
      <c r="Q84" s="51"/>
    </row>
    <row r="85" spans="1:17" ht="18" customHeight="1" x14ac:dyDescent="0.2">
      <c r="A85" s="53"/>
      <c r="B85" s="57"/>
      <c r="D85" s="51"/>
      <c r="E85" s="140" t="s">
        <v>280</v>
      </c>
      <c r="F85" s="150"/>
      <c r="G85" s="140">
        <v>12552</v>
      </c>
      <c r="H85" s="132"/>
      <c r="I85" s="164"/>
      <c r="J85" s="142"/>
      <c r="K85" s="132"/>
      <c r="L85" s="164"/>
      <c r="M85" s="142"/>
      <c r="N85" s="132"/>
      <c r="O85" s="164"/>
      <c r="P85" s="142"/>
      <c r="Q85" s="51"/>
    </row>
    <row r="86" spans="1:17" ht="15" customHeight="1" x14ac:dyDescent="0.2">
      <c r="A86" s="53"/>
      <c r="B86" s="57"/>
      <c r="D86" s="51"/>
      <c r="E86" s="155"/>
      <c r="F86" s="156" t="s">
        <v>212</v>
      </c>
      <c r="G86" s="157"/>
      <c r="H86" s="157"/>
      <c r="I86" s="158"/>
      <c r="J86" s="158"/>
      <c r="K86" s="157"/>
      <c r="L86" s="158"/>
      <c r="M86" s="158"/>
      <c r="N86" s="158"/>
      <c r="O86" s="158"/>
      <c r="P86" s="159"/>
      <c r="Q86" s="51"/>
    </row>
    <row r="87" spans="1:17" ht="18" customHeight="1" x14ac:dyDescent="0.2">
      <c r="A87" s="53"/>
      <c r="B87" s="57"/>
      <c r="D87" s="51"/>
      <c r="E87" s="140" t="s">
        <v>281</v>
      </c>
      <c r="F87" s="154" t="s">
        <v>282</v>
      </c>
      <c r="G87" s="140"/>
      <c r="H87" s="134" t="str">
        <f>IF(Актив!H30="(","(","")</f>
        <v/>
      </c>
      <c r="I87" s="163">
        <f>Актив!I30</f>
        <v>14</v>
      </c>
      <c r="J87" s="134" t="str">
        <f>IF(H87="(",")","")</f>
        <v/>
      </c>
      <c r="K87" s="134" t="str">
        <f>IF(Актив!K30="(","(","")</f>
        <v/>
      </c>
      <c r="L87" s="163">
        <f>Актив!L30</f>
        <v>89</v>
      </c>
      <c r="M87" s="134" t="str">
        <f>IF(K87="(",")","")</f>
        <v/>
      </c>
      <c r="N87" s="134" t="str">
        <f>IF(Актив!N30="(","(","")</f>
        <v/>
      </c>
      <c r="O87" s="163">
        <f>Актив!O30</f>
        <v>88</v>
      </c>
      <c r="P87" s="134" t="str">
        <f>IF(N87="(",")","")</f>
        <v/>
      </c>
      <c r="Q87" s="51"/>
    </row>
    <row r="88" spans="1:17" ht="18" customHeight="1" x14ac:dyDescent="0.2">
      <c r="A88" s="53"/>
      <c r="B88" s="57"/>
      <c r="D88" s="51"/>
      <c r="E88" s="140" t="s">
        <v>283</v>
      </c>
      <c r="F88" s="150"/>
      <c r="G88" s="140" t="s">
        <v>284</v>
      </c>
      <c r="H88" s="132"/>
      <c r="I88" s="164"/>
      <c r="J88" s="142"/>
      <c r="K88" s="132"/>
      <c r="L88" s="164"/>
      <c r="M88" s="142"/>
      <c r="N88" s="132"/>
      <c r="O88" s="164"/>
      <c r="P88" s="142"/>
      <c r="Q88" s="51"/>
    </row>
    <row r="89" spans="1:17" ht="18" customHeight="1" x14ac:dyDescent="0.2">
      <c r="A89" s="53"/>
      <c r="B89" s="57"/>
      <c r="D89" s="51"/>
      <c r="E89" s="140" t="s">
        <v>285</v>
      </c>
      <c r="F89" s="150"/>
      <c r="G89" s="140" t="s">
        <v>286</v>
      </c>
      <c r="H89" s="132"/>
      <c r="I89" s="164"/>
      <c r="J89" s="142"/>
      <c r="K89" s="132"/>
      <c r="L89" s="164"/>
      <c r="M89" s="142"/>
      <c r="N89" s="132"/>
      <c r="O89" s="164"/>
      <c r="P89" s="142"/>
      <c r="Q89" s="51"/>
    </row>
    <row r="90" spans="1:17" ht="18" customHeight="1" x14ac:dyDescent="0.2">
      <c r="A90" s="53"/>
      <c r="B90" s="57"/>
      <c r="D90" s="51"/>
      <c r="E90" s="140" t="s">
        <v>287</v>
      </c>
      <c r="F90" s="150"/>
      <c r="G90" s="140" t="s">
        <v>288</v>
      </c>
      <c r="H90" s="132"/>
      <c r="I90" s="164"/>
      <c r="J90" s="142"/>
      <c r="K90" s="132"/>
      <c r="L90" s="164"/>
      <c r="M90" s="142"/>
      <c r="N90" s="132"/>
      <c r="O90" s="164"/>
      <c r="P90" s="142"/>
      <c r="Q90" s="51"/>
    </row>
    <row r="91" spans="1:17" ht="15" customHeight="1" x14ac:dyDescent="0.2">
      <c r="A91" s="53"/>
      <c r="B91" s="57"/>
      <c r="D91" s="51"/>
      <c r="E91" s="155"/>
      <c r="F91" s="156" t="s">
        <v>212</v>
      </c>
      <c r="G91" s="157"/>
      <c r="H91" s="157"/>
      <c r="I91" s="158"/>
      <c r="J91" s="158"/>
      <c r="K91" s="157"/>
      <c r="L91" s="158"/>
      <c r="M91" s="158"/>
      <c r="N91" s="158"/>
      <c r="O91" s="158"/>
      <c r="P91" s="159"/>
      <c r="Q91" s="51"/>
    </row>
    <row r="92" spans="1:17" ht="22.5" customHeight="1" x14ac:dyDescent="0.2">
      <c r="A92" s="53"/>
      <c r="B92" s="57"/>
      <c r="D92" s="51"/>
      <c r="E92" s="140" t="s">
        <v>289</v>
      </c>
      <c r="F92" s="154" t="s">
        <v>290</v>
      </c>
      <c r="G92" s="140"/>
      <c r="H92" s="134" t="str">
        <f>IF(Пассив!H14="(","(","")</f>
        <v/>
      </c>
      <c r="I92" s="163">
        <f>Пассив!I14</f>
        <v>17990</v>
      </c>
      <c r="J92" s="134" t="str">
        <f>IF(H92="(",")","")</f>
        <v/>
      </c>
      <c r="K92" s="134" t="str">
        <f>IF(Пассив!K14="(","(","")</f>
        <v/>
      </c>
      <c r="L92" s="163">
        <f>Пассив!L14</f>
        <v>17990</v>
      </c>
      <c r="M92" s="134" t="str">
        <f>IF(K92="(",")","")</f>
        <v/>
      </c>
      <c r="N92" s="134" t="str">
        <f>IF(Пассив!N14="(","(","")</f>
        <v/>
      </c>
      <c r="O92" s="163">
        <f>Пассив!O14</f>
        <v>55010</v>
      </c>
      <c r="P92" s="134" t="str">
        <f>IF(N92="(",")","")</f>
        <v/>
      </c>
      <c r="Q92" s="51"/>
    </row>
    <row r="93" spans="1:17" ht="18" customHeight="1" x14ac:dyDescent="0.2">
      <c r="A93" s="53"/>
      <c r="B93" s="57"/>
      <c r="D93" s="51"/>
      <c r="E93" s="140" t="s">
        <v>291</v>
      </c>
      <c r="F93" s="150"/>
      <c r="G93" s="140" t="s">
        <v>292</v>
      </c>
      <c r="H93" s="132"/>
      <c r="I93" s="164"/>
      <c r="J93" s="142"/>
      <c r="K93" s="132"/>
      <c r="L93" s="164"/>
      <c r="M93" s="142"/>
      <c r="N93" s="132"/>
      <c r="O93" s="164"/>
      <c r="P93" s="142"/>
      <c r="Q93" s="51"/>
    </row>
    <row r="94" spans="1:17" ht="15" customHeight="1" x14ac:dyDescent="0.2">
      <c r="A94" s="53"/>
      <c r="B94" s="57"/>
      <c r="D94" s="51"/>
      <c r="E94" s="155"/>
      <c r="F94" s="156" t="s">
        <v>212</v>
      </c>
      <c r="G94" s="157"/>
      <c r="H94" s="157"/>
      <c r="I94" s="158"/>
      <c r="J94" s="158"/>
      <c r="K94" s="157"/>
      <c r="L94" s="158"/>
      <c r="M94" s="158"/>
      <c r="N94" s="158"/>
      <c r="O94" s="158"/>
      <c r="P94" s="159"/>
      <c r="Q94" s="51"/>
    </row>
    <row r="95" spans="1:17" ht="22.5" customHeight="1" x14ac:dyDescent="0.2">
      <c r="A95" s="53"/>
      <c r="B95" s="57"/>
      <c r="D95" s="51"/>
      <c r="E95" s="140" t="s">
        <v>293</v>
      </c>
      <c r="F95" s="154" t="s">
        <v>294</v>
      </c>
      <c r="G95" s="140"/>
      <c r="H95" s="134" t="str">
        <f>IF(Пассив!H15="(","(","")</f>
        <v>(</v>
      </c>
      <c r="I95" s="163">
        <f>Пассив!I15</f>
        <v>0</v>
      </c>
      <c r="J95" s="134" t="str">
        <f>IF(H95="(",")","")</f>
        <v>)</v>
      </c>
      <c r="K95" s="134" t="str">
        <f>IF(Пассив!K15="(","(","")</f>
        <v>(</v>
      </c>
      <c r="L95" s="163">
        <f>Пассив!L15</f>
        <v>0</v>
      </c>
      <c r="M95" s="134" t="str">
        <f>IF(K95="(",")","")</f>
        <v>)</v>
      </c>
      <c r="N95" s="134" t="str">
        <f>IF(Пассив!N15="(","(","")</f>
        <v>(</v>
      </c>
      <c r="O95" s="163">
        <f>Пассив!O15</f>
        <v>0</v>
      </c>
      <c r="P95" s="134" t="str">
        <f>IF(N95="(",")","")</f>
        <v>)</v>
      </c>
      <c r="Q95" s="51"/>
    </row>
    <row r="96" spans="1:17" ht="18" customHeight="1" x14ac:dyDescent="0.2">
      <c r="A96" s="53"/>
      <c r="B96" s="57"/>
      <c r="D96" s="51"/>
      <c r="E96" s="140" t="s">
        <v>295</v>
      </c>
      <c r="F96" s="150"/>
      <c r="G96" s="140" t="s">
        <v>296</v>
      </c>
      <c r="H96" s="140" t="s">
        <v>177</v>
      </c>
      <c r="I96" s="164"/>
      <c r="J96" s="142" t="s">
        <v>178</v>
      </c>
      <c r="K96" s="140" t="s">
        <v>177</v>
      </c>
      <c r="L96" s="164"/>
      <c r="M96" s="142" t="s">
        <v>178</v>
      </c>
      <c r="N96" s="140" t="s">
        <v>177</v>
      </c>
      <c r="O96" s="164"/>
      <c r="P96" s="142" t="s">
        <v>178</v>
      </c>
      <c r="Q96" s="51"/>
    </row>
    <row r="97" spans="1:17" ht="15" customHeight="1" x14ac:dyDescent="0.2">
      <c r="A97" s="53"/>
      <c r="B97" s="57"/>
      <c r="D97" s="51"/>
      <c r="E97" s="155"/>
      <c r="F97" s="156" t="s">
        <v>212</v>
      </c>
      <c r="G97" s="157"/>
      <c r="H97" s="157"/>
      <c r="I97" s="158"/>
      <c r="J97" s="158"/>
      <c r="K97" s="157"/>
      <c r="L97" s="158"/>
      <c r="M97" s="158"/>
      <c r="N97" s="158"/>
      <c r="O97" s="158"/>
      <c r="P97" s="159"/>
      <c r="Q97" s="51"/>
    </row>
    <row r="98" spans="1:17" ht="18" customHeight="1" x14ac:dyDescent="0.2">
      <c r="A98" s="53"/>
      <c r="B98" s="57"/>
      <c r="D98" s="51"/>
      <c r="E98" s="140" t="s">
        <v>297</v>
      </c>
      <c r="F98" s="154" t="s">
        <v>298</v>
      </c>
      <c r="G98" s="140"/>
      <c r="H98" s="134" t="str">
        <f ca="1">IF((SUMIF(OFFSET(SUM__1320_1,0,-1),"",SUM__1320_1)-SUMIF(OFFSET(SUM__1320_1,0,-1),"(",SUM__1320_1))&lt;0,"(","")</f>
        <v/>
      </c>
      <c r="I98" s="163">
        <f ca="1">ABS(SUMIF(OFFSET(SUM__1320_1,0,-1),"",SUM__1320_1)-SUMIF(OFFSET(SUM__1320_1,0,-1),"(",SUM__1320_1))</f>
        <v>0</v>
      </c>
      <c r="J98" s="134" t="str">
        <f ca="1">IF(H98="(",")","")</f>
        <v/>
      </c>
      <c r="K98" s="134" t="str">
        <f ca="1">IF((SUMIF(OFFSET(SUM__1320_2,0,-1),"",SUM__1320_2)-SUMIF(OFFSET(SUM__1320_2,0,-1),"(",SUM__1320_2))&lt;0,"(","")</f>
        <v/>
      </c>
      <c r="L98" s="163">
        <f ca="1">ABS(SUMIF(OFFSET(SUM__1320_2,0,-1),"",SUM__1320_2)-SUMIF(OFFSET(SUM__1320_2,0,-1),"(",SUM__1320_2))</f>
        <v>0</v>
      </c>
      <c r="M98" s="134" t="str">
        <f ca="1">IF(K98="(",")","")</f>
        <v/>
      </c>
      <c r="N98" s="134" t="str">
        <f ca="1">IF((SUMIF(OFFSET(SUM__1320_3,0,-1),"",SUM__1320_3)-SUMIF(OFFSET(SUM__1320_3,0,-1),"(",SUM__1320_3))&lt;0,"(","")</f>
        <v/>
      </c>
      <c r="O98" s="163">
        <f ca="1">ABS(SUMIF(OFFSET(SUM__1320_3,0,-1),"",SUM__1320_3)-SUMIF(OFFSET(SUM__1320_3,0,-1),"(",SUM__1320_3))</f>
        <v>0</v>
      </c>
      <c r="P98" s="134" t="str">
        <f ca="1">IF(N98="(",")","")</f>
        <v/>
      </c>
      <c r="Q98" s="51"/>
    </row>
    <row r="99" spans="1:17" ht="18" customHeight="1" x14ac:dyDescent="0.2">
      <c r="A99" s="53"/>
      <c r="B99" s="57"/>
      <c r="D99" s="51"/>
      <c r="E99" s="140" t="s">
        <v>299</v>
      </c>
      <c r="F99" s="150"/>
      <c r="G99" s="140" t="s">
        <v>296</v>
      </c>
      <c r="H99" s="132"/>
      <c r="I99" s="164"/>
      <c r="J99" s="142"/>
      <c r="K99" s="132"/>
      <c r="L99" s="164"/>
      <c r="M99" s="142"/>
      <c r="N99" s="132"/>
      <c r="O99" s="164"/>
      <c r="P99" s="142"/>
      <c r="Q99" s="51"/>
    </row>
    <row r="100" spans="1:17" ht="15" customHeight="1" x14ac:dyDescent="0.2">
      <c r="A100" s="53"/>
      <c r="B100" s="57"/>
      <c r="D100" s="51"/>
      <c r="E100" s="155"/>
      <c r="F100" s="156" t="s">
        <v>212</v>
      </c>
      <c r="G100" s="157"/>
      <c r="H100" s="157"/>
      <c r="I100" s="158"/>
      <c r="J100" s="158"/>
      <c r="K100" s="157"/>
      <c r="L100" s="158"/>
      <c r="M100" s="158"/>
      <c r="N100" s="158"/>
      <c r="O100" s="158"/>
      <c r="P100" s="159"/>
      <c r="Q100" s="51"/>
    </row>
    <row r="101" spans="1:17" ht="22.5" customHeight="1" x14ac:dyDescent="0.2">
      <c r="A101" s="53"/>
      <c r="B101" s="57"/>
      <c r="D101" s="51"/>
      <c r="E101" s="140" t="s">
        <v>300</v>
      </c>
      <c r="F101" s="154" t="s">
        <v>301</v>
      </c>
      <c r="G101" s="140"/>
      <c r="H101" s="134" t="str">
        <f>IF(Пассив!H16="(","(","")</f>
        <v/>
      </c>
      <c r="I101" s="163">
        <f>Пассив!I16</f>
        <v>0</v>
      </c>
      <c r="J101" s="134" t="str">
        <f>IF(H101="(",")","")</f>
        <v/>
      </c>
      <c r="K101" s="134" t="str">
        <f>IF(Пассив!K16="(","(","")</f>
        <v/>
      </c>
      <c r="L101" s="163">
        <f>Пассив!L16</f>
        <v>0</v>
      </c>
      <c r="M101" s="134" t="str">
        <f>IF(K101="(",")","")</f>
        <v/>
      </c>
      <c r="N101" s="134" t="str">
        <f>IF(Пассив!N16="(","(","")</f>
        <v/>
      </c>
      <c r="O101" s="163">
        <f>Пассив!O16</f>
        <v>0</v>
      </c>
      <c r="P101" s="134" t="str">
        <f>IF(N101="(",")","")</f>
        <v/>
      </c>
      <c r="Q101" s="51"/>
    </row>
    <row r="102" spans="1:17" ht="18" customHeight="1" x14ac:dyDescent="0.2">
      <c r="A102" s="53"/>
      <c r="B102" s="57"/>
      <c r="D102" s="51"/>
      <c r="E102" s="140" t="s">
        <v>302</v>
      </c>
      <c r="F102" s="150"/>
      <c r="G102" s="140" t="s">
        <v>303</v>
      </c>
      <c r="H102" s="132"/>
      <c r="I102" s="164"/>
      <c r="J102" s="142"/>
      <c r="K102" s="132"/>
      <c r="L102" s="164"/>
      <c r="M102" s="142"/>
      <c r="N102" s="132"/>
      <c r="O102" s="164"/>
      <c r="P102" s="142"/>
      <c r="Q102" s="51"/>
    </row>
    <row r="103" spans="1:17" ht="15" customHeight="1" x14ac:dyDescent="0.2">
      <c r="A103" s="53"/>
      <c r="B103" s="57"/>
      <c r="D103" s="51"/>
      <c r="E103" s="155"/>
      <c r="F103" s="156" t="s">
        <v>212</v>
      </c>
      <c r="G103" s="157"/>
      <c r="H103" s="157"/>
      <c r="I103" s="158"/>
      <c r="J103" s="158"/>
      <c r="K103" s="157"/>
      <c r="L103" s="158"/>
      <c r="M103" s="158"/>
      <c r="N103" s="158"/>
      <c r="O103" s="158"/>
      <c r="P103" s="159"/>
      <c r="Q103" s="51"/>
    </row>
    <row r="104" spans="1:17" ht="22.5" customHeight="1" x14ac:dyDescent="0.2">
      <c r="A104" s="53"/>
      <c r="B104" s="57"/>
      <c r="D104" s="51"/>
      <c r="E104" s="140" t="s">
        <v>304</v>
      </c>
      <c r="F104" s="154" t="s">
        <v>305</v>
      </c>
      <c r="G104" s="140"/>
      <c r="H104" s="134" t="str">
        <f>IF(Пассив!H17="(","(","")</f>
        <v/>
      </c>
      <c r="I104" s="163">
        <f>Пассив!I17</f>
        <v>0</v>
      </c>
      <c r="J104" s="134" t="str">
        <f>IF(H104="(",")","")</f>
        <v/>
      </c>
      <c r="K104" s="134" t="str">
        <f>IF(Пассив!K17="(","(","")</f>
        <v/>
      </c>
      <c r="L104" s="163">
        <f>Пассив!L17</f>
        <v>0</v>
      </c>
      <c r="M104" s="134" t="str">
        <f>IF(K104="(",")","")</f>
        <v/>
      </c>
      <c r="N104" s="134" t="str">
        <f>IF(Пассив!N17="(","(","")</f>
        <v/>
      </c>
      <c r="O104" s="163">
        <f>Пассив!O17</f>
        <v>0</v>
      </c>
      <c r="P104" s="134" t="str">
        <f>IF(N104="(",")","")</f>
        <v/>
      </c>
      <c r="Q104" s="51"/>
    </row>
    <row r="105" spans="1:17" ht="18" customHeight="1" x14ac:dyDescent="0.2">
      <c r="A105" s="53"/>
      <c r="B105" s="57"/>
      <c r="D105" s="51"/>
      <c r="E105" s="140" t="s">
        <v>306</v>
      </c>
      <c r="F105" s="150"/>
      <c r="G105" s="140" t="s">
        <v>307</v>
      </c>
      <c r="H105" s="132"/>
      <c r="I105" s="164"/>
      <c r="J105" s="142"/>
      <c r="K105" s="132"/>
      <c r="L105" s="164"/>
      <c r="M105" s="142"/>
      <c r="N105" s="132"/>
      <c r="O105" s="164"/>
      <c r="P105" s="142"/>
      <c r="Q105" s="51"/>
    </row>
    <row r="106" spans="1:17" ht="18" customHeight="1" x14ac:dyDescent="0.2">
      <c r="A106" s="53"/>
      <c r="B106" s="57"/>
      <c r="D106" s="51"/>
      <c r="E106" s="140" t="s">
        <v>308</v>
      </c>
      <c r="F106" s="150"/>
      <c r="G106" s="140" t="s">
        <v>309</v>
      </c>
      <c r="H106" s="132"/>
      <c r="I106" s="164"/>
      <c r="J106" s="142"/>
      <c r="K106" s="132"/>
      <c r="L106" s="164"/>
      <c r="M106" s="142"/>
      <c r="N106" s="132"/>
      <c r="O106" s="164"/>
      <c r="P106" s="142"/>
      <c r="Q106" s="51"/>
    </row>
    <row r="107" spans="1:17" ht="15" customHeight="1" x14ac:dyDescent="0.2">
      <c r="A107" s="53"/>
      <c r="B107" s="57"/>
      <c r="D107" s="51"/>
      <c r="E107" s="155"/>
      <c r="F107" s="156" t="s">
        <v>212</v>
      </c>
      <c r="G107" s="157"/>
      <c r="H107" s="157"/>
      <c r="I107" s="158"/>
      <c r="J107" s="158"/>
      <c r="K107" s="157"/>
      <c r="L107" s="158"/>
      <c r="M107" s="158"/>
      <c r="N107" s="158"/>
      <c r="O107" s="158"/>
      <c r="P107" s="159"/>
      <c r="Q107" s="51"/>
    </row>
    <row r="108" spans="1:17" ht="22.5" customHeight="1" x14ac:dyDescent="0.2">
      <c r="A108" s="53"/>
      <c r="B108" s="57"/>
      <c r="D108" s="51"/>
      <c r="E108" s="140" t="s">
        <v>310</v>
      </c>
      <c r="F108" s="154" t="s">
        <v>311</v>
      </c>
      <c r="G108" s="140"/>
      <c r="H108" s="134" t="str">
        <f>IF(Пассив!H18="(","(","")</f>
        <v/>
      </c>
      <c r="I108" s="163">
        <f>Пассив!I18</f>
        <v>0</v>
      </c>
      <c r="J108" s="134" t="str">
        <f>IF(H108="(",")","")</f>
        <v/>
      </c>
      <c r="K108" s="134" t="str">
        <f>IF(Пассив!K18="(","(","")</f>
        <v/>
      </c>
      <c r="L108" s="163">
        <f>Пассив!L18</f>
        <v>0</v>
      </c>
      <c r="M108" s="134" t="str">
        <f>IF(K108="(",")","")</f>
        <v/>
      </c>
      <c r="N108" s="134" t="str">
        <f>IF(Пассив!N18="(","(","")</f>
        <v/>
      </c>
      <c r="O108" s="163">
        <f>Пассив!O18</f>
        <v>0</v>
      </c>
      <c r="P108" s="134" t="str">
        <f>IF(N108="(",")","")</f>
        <v/>
      </c>
      <c r="Q108" s="51"/>
    </row>
    <row r="109" spans="1:17" ht="18" customHeight="1" x14ac:dyDescent="0.2">
      <c r="A109" s="53"/>
      <c r="B109" s="57"/>
      <c r="D109" s="51"/>
      <c r="E109" s="140" t="s">
        <v>312</v>
      </c>
      <c r="F109" s="150"/>
      <c r="G109" s="140" t="s">
        <v>313</v>
      </c>
      <c r="H109" s="132"/>
      <c r="I109" s="164"/>
      <c r="J109" s="142"/>
      <c r="K109" s="132"/>
      <c r="L109" s="164"/>
      <c r="M109" s="142"/>
      <c r="N109" s="132"/>
      <c r="O109" s="164"/>
      <c r="P109" s="142"/>
      <c r="Q109" s="51"/>
    </row>
    <row r="110" spans="1:17" ht="18" customHeight="1" x14ac:dyDescent="0.2">
      <c r="A110" s="53"/>
      <c r="B110" s="57"/>
      <c r="D110" s="151"/>
      <c r="E110" s="140" t="s">
        <v>314</v>
      </c>
      <c r="F110" s="150"/>
      <c r="G110" s="140" t="s">
        <v>315</v>
      </c>
      <c r="H110" s="132"/>
      <c r="I110" s="164"/>
      <c r="J110" s="142"/>
      <c r="K110" s="132"/>
      <c r="L110" s="164"/>
      <c r="M110" s="142"/>
      <c r="N110" s="132"/>
      <c r="O110" s="164"/>
      <c r="P110" s="142"/>
      <c r="Q110" s="51"/>
    </row>
    <row r="111" spans="1:17" ht="15" customHeight="1" x14ac:dyDescent="0.2">
      <c r="A111" s="53"/>
      <c r="B111" s="57"/>
      <c r="D111" s="51"/>
      <c r="E111" s="155"/>
      <c r="F111" s="156" t="s">
        <v>212</v>
      </c>
      <c r="G111" s="157"/>
      <c r="H111" s="157"/>
      <c r="I111" s="158"/>
      <c r="J111" s="158"/>
      <c r="K111" s="157"/>
      <c r="L111" s="158"/>
      <c r="M111" s="158"/>
      <c r="N111" s="158"/>
      <c r="O111" s="158"/>
      <c r="P111" s="159"/>
      <c r="Q111" s="51"/>
    </row>
    <row r="112" spans="1:17" ht="35.25" customHeight="1" x14ac:dyDescent="0.2">
      <c r="A112" s="53"/>
      <c r="B112" s="57"/>
      <c r="D112" s="51"/>
      <c r="E112" s="140" t="s">
        <v>316</v>
      </c>
      <c r="F112" s="154" t="s">
        <v>317</v>
      </c>
      <c r="G112" s="140"/>
      <c r="H112" s="134" t="str">
        <f>IF(Пассив!H19="(","(","")</f>
        <v>(</v>
      </c>
      <c r="I112" s="163">
        <f>Пассив!I19</f>
        <v>8900</v>
      </c>
      <c r="J112" s="134" t="str">
        <f>IF(H112="(",")","")</f>
        <v>)</v>
      </c>
      <c r="K112" s="134" t="str">
        <f>IF(Пассив!K19="(","(","")</f>
        <v/>
      </c>
      <c r="L112" s="163">
        <f>Пассив!L19</f>
        <v>13164</v>
      </c>
      <c r="M112" s="134" t="str">
        <f>IF(K112="(",")","")</f>
        <v/>
      </c>
      <c r="N112" s="134" t="str">
        <f>IF(Пассив!N19="(","(","")</f>
        <v/>
      </c>
      <c r="O112" s="163">
        <f>Пассив!O19</f>
        <v>136146</v>
      </c>
      <c r="P112" s="134" t="str">
        <f>IF(N112="(",")","")</f>
        <v/>
      </c>
      <c r="Q112" s="51"/>
    </row>
    <row r="113" spans="1:17" ht="18" customHeight="1" x14ac:dyDescent="0.2">
      <c r="A113" s="53"/>
      <c r="B113" s="57"/>
      <c r="D113" s="51"/>
      <c r="E113" s="140" t="s">
        <v>318</v>
      </c>
      <c r="F113" s="150"/>
      <c r="G113" s="140" t="s">
        <v>319</v>
      </c>
      <c r="H113" s="132"/>
      <c r="I113" s="164"/>
      <c r="J113" s="142"/>
      <c r="K113" s="132"/>
      <c r="L113" s="164"/>
      <c r="M113" s="142"/>
      <c r="N113" s="132"/>
      <c r="O113" s="164"/>
      <c r="P113" s="142"/>
      <c r="Q113" s="51"/>
    </row>
    <row r="114" spans="1:17" ht="18" customHeight="1" x14ac:dyDescent="0.2">
      <c r="A114" s="53"/>
      <c r="B114" s="57"/>
      <c r="D114" s="151"/>
      <c r="E114" s="140" t="s">
        <v>320</v>
      </c>
      <c r="F114" s="150"/>
      <c r="G114" s="140" t="s">
        <v>321</v>
      </c>
      <c r="H114" s="132"/>
      <c r="I114" s="164"/>
      <c r="J114" s="142"/>
      <c r="K114" s="132"/>
      <c r="L114" s="164"/>
      <c r="M114" s="142"/>
      <c r="N114" s="132"/>
      <c r="O114" s="164"/>
      <c r="P114" s="142"/>
      <c r="Q114" s="51"/>
    </row>
    <row r="115" spans="1:17" ht="15" customHeight="1" x14ac:dyDescent="0.2">
      <c r="A115" s="53"/>
      <c r="B115" s="57"/>
      <c r="D115" s="51"/>
      <c r="E115" s="155"/>
      <c r="F115" s="156" t="s">
        <v>212</v>
      </c>
      <c r="G115" s="157"/>
      <c r="H115" s="157"/>
      <c r="I115" s="158"/>
      <c r="J115" s="158"/>
      <c r="K115" s="157"/>
      <c r="L115" s="158"/>
      <c r="M115" s="158"/>
      <c r="N115" s="158"/>
      <c r="O115" s="158"/>
      <c r="P115" s="159"/>
      <c r="Q115" s="51"/>
    </row>
    <row r="116" spans="1:17" ht="18" customHeight="1" x14ac:dyDescent="0.2">
      <c r="A116" s="53"/>
      <c r="B116" s="57"/>
      <c r="D116" s="51"/>
      <c r="E116" s="140" t="s">
        <v>322</v>
      </c>
      <c r="F116" s="153" t="s">
        <v>323</v>
      </c>
      <c r="G116" s="140"/>
      <c r="H116" s="134" t="str">
        <f ca="1">IF((SUMIF(OFFSET(SUM_1375_1,0,-1),"",SUM_1375_1)-SUMIF(OFFSET(SUM_1375_1,0,-1),"(",SUM_1375_1))&lt;0,"(","")</f>
        <v/>
      </c>
      <c r="I116" s="163">
        <f ca="1">ABS(SUMIF(OFFSET(SUM_1375_1,0,-1),"",SUM_1375_1)-SUMIF(OFFSET(SUM_1375_1,0,-1),"(",SUM_1375_1))</f>
        <v>0</v>
      </c>
      <c r="J116" s="134" t="str">
        <f ca="1">IF(H116="(",")","")</f>
        <v/>
      </c>
      <c r="K116" s="134" t="str">
        <f ca="1">IF((SUMIF(OFFSET(SUM_1375_2,0,-1),"",SUM_1375_2)-SUMIF(OFFSET(SUM_1375_2,0,-1),"(",SUM_1375_2))&lt;0,"(","")</f>
        <v/>
      </c>
      <c r="L116" s="163">
        <f ca="1">ABS(SUMIF(OFFSET(SUM_1375_2,0,-1),"",SUM_1375_2)-SUMIF(OFFSET(SUM_1375_2,0,-1),"(",SUM_1375_2))</f>
        <v>0</v>
      </c>
      <c r="M116" s="134" t="str">
        <f ca="1">IF(K116="(",")","")</f>
        <v/>
      </c>
      <c r="N116" s="134" t="str">
        <f ca="1">IF((SUMIF(OFFSET(SUM_1375_3,0,-1),"",SUM_1375_3)-SUMIF(OFFSET(SUM_1375_3,0,-1),"(",SUM_1375_3))&lt;0,"(","")</f>
        <v/>
      </c>
      <c r="O116" s="163">
        <f ca="1">ABS(SUMIF(OFFSET(SUM_1375_3,0,-1),"",SUM_1375_3)-SUMIF(OFFSET(SUM_1375_3,0,-1),"(",SUM_1375_3))</f>
        <v>0</v>
      </c>
      <c r="P116" s="134" t="str">
        <f ca="1">IF(N116="(",")","")</f>
        <v/>
      </c>
      <c r="Q116" s="51"/>
    </row>
    <row r="117" spans="1:17" ht="18" customHeight="1" x14ac:dyDescent="0.2">
      <c r="A117" s="53"/>
      <c r="B117" s="57"/>
      <c r="D117" s="51"/>
      <c r="E117" s="140" t="s">
        <v>324</v>
      </c>
      <c r="F117" s="150"/>
      <c r="G117" s="140">
        <v>13751</v>
      </c>
      <c r="H117" s="132"/>
      <c r="I117" s="164"/>
      <c r="J117" s="142"/>
      <c r="K117" s="132"/>
      <c r="L117" s="164"/>
      <c r="M117" s="142"/>
      <c r="N117" s="132"/>
      <c r="O117" s="164"/>
      <c r="P117" s="142"/>
      <c r="Q117" s="51"/>
    </row>
    <row r="118" spans="1:17" ht="18" customHeight="1" x14ac:dyDescent="0.2">
      <c r="A118" s="53"/>
      <c r="B118" s="57"/>
      <c r="D118" s="51"/>
      <c r="E118" s="140" t="s">
        <v>325</v>
      </c>
      <c r="F118" s="150"/>
      <c r="G118" s="140">
        <v>13752</v>
      </c>
      <c r="H118" s="132"/>
      <c r="I118" s="164"/>
      <c r="J118" s="142"/>
      <c r="K118" s="132"/>
      <c r="L118" s="164"/>
      <c r="M118" s="142"/>
      <c r="N118" s="132"/>
      <c r="O118" s="164"/>
      <c r="P118" s="142"/>
      <c r="Q118" s="51"/>
    </row>
    <row r="119" spans="1:17" ht="15" customHeight="1" x14ac:dyDescent="0.2">
      <c r="A119" s="53"/>
      <c r="B119" s="57"/>
      <c r="D119" s="51"/>
      <c r="E119" s="155"/>
      <c r="F119" s="156" t="s">
        <v>212</v>
      </c>
      <c r="G119" s="157"/>
      <c r="H119" s="157"/>
      <c r="I119" s="158"/>
      <c r="J119" s="158"/>
      <c r="K119" s="157"/>
      <c r="L119" s="158"/>
      <c r="M119" s="158"/>
      <c r="N119" s="158"/>
      <c r="O119" s="158"/>
      <c r="P119" s="159"/>
      <c r="Q119" s="51"/>
    </row>
    <row r="120" spans="1:17" ht="18" customHeight="1" x14ac:dyDescent="0.2">
      <c r="A120" s="53"/>
      <c r="B120" s="57"/>
      <c r="D120" s="51"/>
      <c r="E120" s="140" t="s">
        <v>326</v>
      </c>
      <c r="F120" s="154" t="s">
        <v>327</v>
      </c>
      <c r="G120" s="140"/>
      <c r="H120" s="134" t="str">
        <f>IF(Пассив!H22="(","(","")</f>
        <v/>
      </c>
      <c r="I120" s="163">
        <f>Пассив!I22</f>
        <v>65220</v>
      </c>
      <c r="J120" s="134" t="str">
        <f>IF(H120="(",")","")</f>
        <v/>
      </c>
      <c r="K120" s="134" t="str">
        <f>IF(Пассив!K22="(","(","")</f>
        <v/>
      </c>
      <c r="L120" s="163">
        <f>Пассив!L22</f>
        <v>70000</v>
      </c>
      <c r="M120" s="134" t="str">
        <f>IF(K120="(",")","")</f>
        <v/>
      </c>
      <c r="N120" s="134" t="str">
        <f>IF(Пассив!N22="(","(","")</f>
        <v/>
      </c>
      <c r="O120" s="163">
        <f>Пассив!O22</f>
        <v>70000</v>
      </c>
      <c r="P120" s="134" t="str">
        <f>IF(N120="(",")","")</f>
        <v/>
      </c>
      <c r="Q120" s="51"/>
    </row>
    <row r="121" spans="1:17" ht="18" customHeight="1" x14ac:dyDescent="0.2">
      <c r="A121" s="53"/>
      <c r="B121" s="57"/>
      <c r="D121" s="51"/>
      <c r="E121" s="140" t="s">
        <v>328</v>
      </c>
      <c r="F121" s="150"/>
      <c r="G121" s="140" t="s">
        <v>329</v>
      </c>
      <c r="H121" s="132"/>
      <c r="I121" s="164"/>
      <c r="J121" s="142"/>
      <c r="K121" s="132"/>
      <c r="L121" s="164"/>
      <c r="M121" s="142"/>
      <c r="N121" s="132"/>
      <c r="O121" s="164"/>
      <c r="P121" s="142"/>
      <c r="Q121" s="51"/>
    </row>
    <row r="122" spans="1:17" ht="18" customHeight="1" x14ac:dyDescent="0.2">
      <c r="A122" s="53"/>
      <c r="B122" s="57"/>
      <c r="D122" s="151"/>
      <c r="E122" s="140" t="s">
        <v>330</v>
      </c>
      <c r="F122" s="150"/>
      <c r="G122" s="140" t="s">
        <v>331</v>
      </c>
      <c r="H122" s="132"/>
      <c r="I122" s="164"/>
      <c r="J122" s="142"/>
      <c r="K122" s="132"/>
      <c r="L122" s="164"/>
      <c r="M122" s="142"/>
      <c r="N122" s="132"/>
      <c r="O122" s="164"/>
      <c r="P122" s="142"/>
      <c r="Q122" s="51"/>
    </row>
    <row r="123" spans="1:17" ht="15" customHeight="1" x14ac:dyDescent="0.2">
      <c r="A123" s="53"/>
      <c r="B123" s="57"/>
      <c r="D123" s="51"/>
      <c r="E123" s="155"/>
      <c r="F123" s="156" t="s">
        <v>212</v>
      </c>
      <c r="G123" s="157"/>
      <c r="H123" s="157"/>
      <c r="I123" s="158"/>
      <c r="J123" s="158"/>
      <c r="K123" s="157"/>
      <c r="L123" s="158"/>
      <c r="M123" s="158"/>
      <c r="N123" s="158"/>
      <c r="O123" s="158"/>
      <c r="P123" s="159"/>
      <c r="Q123" s="51"/>
    </row>
    <row r="124" spans="1:17" ht="22.5" customHeight="1" x14ac:dyDescent="0.2">
      <c r="A124" s="53"/>
      <c r="B124" s="57"/>
      <c r="D124" s="51"/>
      <c r="E124" s="140" t="s">
        <v>332</v>
      </c>
      <c r="F124" s="154" t="s">
        <v>333</v>
      </c>
      <c r="G124" s="140"/>
      <c r="H124" s="134" t="str">
        <f>IF(Пассив!H23="(","(","")</f>
        <v/>
      </c>
      <c r="I124" s="163">
        <f>Пассив!I23</f>
        <v>0</v>
      </c>
      <c r="J124" s="134" t="str">
        <f>IF(H124="(",")","")</f>
        <v/>
      </c>
      <c r="K124" s="134" t="str">
        <f>IF(Пассив!K23="(","(","")</f>
        <v/>
      </c>
      <c r="L124" s="163">
        <f>Пассив!L23</f>
        <v>0</v>
      </c>
      <c r="M124" s="134" t="str">
        <f>IF(K124="(",")","")</f>
        <v/>
      </c>
      <c r="N124" s="134" t="str">
        <f>IF(Пассив!N23="(","(","")</f>
        <v/>
      </c>
      <c r="O124" s="163">
        <f>Пассив!O23</f>
        <v>0</v>
      </c>
      <c r="P124" s="134" t="str">
        <f>IF(N124="(",")","")</f>
        <v/>
      </c>
      <c r="Q124" s="51"/>
    </row>
    <row r="125" spans="1:17" ht="18" customHeight="1" x14ac:dyDescent="0.2">
      <c r="A125" s="53"/>
      <c r="B125" s="57"/>
      <c r="D125" s="51"/>
      <c r="E125" s="140" t="s">
        <v>334</v>
      </c>
      <c r="F125" s="150"/>
      <c r="G125" s="140" t="s">
        <v>335</v>
      </c>
      <c r="H125" s="132"/>
      <c r="I125" s="164"/>
      <c r="J125" s="142"/>
      <c r="K125" s="132"/>
      <c r="L125" s="164"/>
      <c r="M125" s="142"/>
      <c r="N125" s="132"/>
      <c r="O125" s="164"/>
      <c r="P125" s="142"/>
      <c r="Q125" s="51"/>
    </row>
    <row r="126" spans="1:17" ht="15" customHeight="1" x14ac:dyDescent="0.2">
      <c r="A126" s="53"/>
      <c r="B126" s="57"/>
      <c r="D126" s="51"/>
      <c r="E126" s="155"/>
      <c r="F126" s="156" t="s">
        <v>212</v>
      </c>
      <c r="G126" s="157"/>
      <c r="H126" s="157"/>
      <c r="I126" s="158"/>
      <c r="J126" s="158"/>
      <c r="K126" s="157"/>
      <c r="L126" s="158"/>
      <c r="M126" s="158"/>
      <c r="N126" s="158"/>
      <c r="O126" s="158"/>
      <c r="P126" s="159"/>
      <c r="Q126" s="51"/>
    </row>
    <row r="127" spans="1:17" ht="18" customHeight="1" x14ac:dyDescent="0.2">
      <c r="A127" s="53"/>
      <c r="B127" s="57"/>
      <c r="D127" s="51"/>
      <c r="E127" s="140" t="s">
        <v>336</v>
      </c>
      <c r="F127" s="154" t="s">
        <v>337</v>
      </c>
      <c r="G127" s="140"/>
      <c r="H127" s="134" t="str">
        <f>IF(Пассив!H24="(","(","")</f>
        <v/>
      </c>
      <c r="I127" s="163">
        <f>Пассив!I24</f>
        <v>0</v>
      </c>
      <c r="J127" s="134" t="str">
        <f>IF(H127="(",")","")</f>
        <v/>
      </c>
      <c r="K127" s="134" t="str">
        <f>IF(Пассив!K24="(","(","")</f>
        <v/>
      </c>
      <c r="L127" s="163">
        <f>Пассив!L24</f>
        <v>0</v>
      </c>
      <c r="M127" s="134" t="str">
        <f>IF(K127="(",")","")</f>
        <v/>
      </c>
      <c r="N127" s="134" t="str">
        <f>IF(Пассив!N24="(","(","")</f>
        <v/>
      </c>
      <c r="O127" s="163">
        <f>Пассив!O24</f>
        <v>0</v>
      </c>
      <c r="P127" s="134" t="str">
        <f>IF(N127="(",")","")</f>
        <v/>
      </c>
      <c r="Q127" s="51"/>
    </row>
    <row r="128" spans="1:17" ht="18" customHeight="1" x14ac:dyDescent="0.2">
      <c r="A128" s="53"/>
      <c r="B128" s="57"/>
      <c r="D128" s="51"/>
      <c r="E128" s="140" t="s">
        <v>338</v>
      </c>
      <c r="F128" s="150"/>
      <c r="G128" s="140" t="s">
        <v>339</v>
      </c>
      <c r="H128" s="132"/>
      <c r="I128" s="164"/>
      <c r="J128" s="142"/>
      <c r="K128" s="132"/>
      <c r="L128" s="164"/>
      <c r="M128" s="142"/>
      <c r="N128" s="132"/>
      <c r="O128" s="164"/>
      <c r="P128" s="142"/>
      <c r="Q128" s="51"/>
    </row>
    <row r="129" spans="1:17" ht="18" customHeight="1" x14ac:dyDescent="0.2">
      <c r="A129" s="53"/>
      <c r="B129" s="57"/>
      <c r="D129" s="151"/>
      <c r="E129" s="140" t="s">
        <v>340</v>
      </c>
      <c r="F129" s="150"/>
      <c r="G129" s="140" t="s">
        <v>341</v>
      </c>
      <c r="H129" s="132"/>
      <c r="I129" s="164"/>
      <c r="J129" s="142"/>
      <c r="K129" s="132"/>
      <c r="L129" s="164"/>
      <c r="M129" s="142"/>
      <c r="N129" s="132"/>
      <c r="O129" s="164"/>
      <c r="P129" s="142"/>
      <c r="Q129" s="51"/>
    </row>
    <row r="130" spans="1:17" ht="15" customHeight="1" x14ac:dyDescent="0.2">
      <c r="A130" s="53"/>
      <c r="B130" s="57"/>
      <c r="D130" s="51"/>
      <c r="E130" s="155"/>
      <c r="F130" s="156" t="s">
        <v>212</v>
      </c>
      <c r="G130" s="157"/>
      <c r="H130" s="157"/>
      <c r="I130" s="158"/>
      <c r="J130" s="158"/>
      <c r="K130" s="157"/>
      <c r="L130" s="158"/>
      <c r="M130" s="158"/>
      <c r="N130" s="158"/>
      <c r="O130" s="158"/>
      <c r="P130" s="159"/>
      <c r="Q130" s="51"/>
    </row>
    <row r="131" spans="1:17" ht="18" customHeight="1" x14ac:dyDescent="0.2">
      <c r="A131" s="53"/>
      <c r="B131" s="57"/>
      <c r="D131" s="51"/>
      <c r="E131" s="140" t="s">
        <v>342</v>
      </c>
      <c r="F131" s="153" t="s">
        <v>343</v>
      </c>
      <c r="G131" s="140"/>
      <c r="H131" s="134" t="str">
        <f ca="1">IF((SUMIF(OFFSET(SUM_1435_1,0,-1),"",SUM_1435_1)-SUMIF(OFFSET(SUM_1435_1,0,-1),"(",SUM_1435_1))&lt;0,"(","")</f>
        <v/>
      </c>
      <c r="I131" s="163">
        <f ca="1">ABS(SUMIF(OFFSET(SUM_1435_1,0,-1),"",SUM_1435_1)-SUMIF(OFFSET(SUM_1435_1,0,-1),"(",SUM_1435_1))</f>
        <v>0</v>
      </c>
      <c r="J131" s="134" t="str">
        <f ca="1">IF(H131="(",")","")</f>
        <v/>
      </c>
      <c r="K131" s="134" t="str">
        <f ca="1">IF((SUMIF(OFFSET(SUM_1435_2,0,-1),"",SUM_1435_2)-SUMIF(OFFSET(SUM_1435_2,0,-1),"(",SUM_1435_2))&lt;0,"(","")</f>
        <v/>
      </c>
      <c r="L131" s="163">
        <f ca="1">ABS(SUMIF(OFFSET(SUM_1435_2,0,-1),"",SUM_1435_2)-SUMIF(OFFSET(SUM_1435_2,0,-1),"(",SUM_1435_2))</f>
        <v>0</v>
      </c>
      <c r="M131" s="134" t="str">
        <f ca="1">IF(K131="(",")","")</f>
        <v/>
      </c>
      <c r="N131" s="134" t="str">
        <f ca="1">IF((SUMIF(OFFSET(SUM_1435_3,0,-1),"",SUM_1435_3)-SUMIF(OFFSET(SUM_1435_3,0,-1),"(",SUM_1435_3))&lt;0,"(","")</f>
        <v/>
      </c>
      <c r="O131" s="163">
        <f ca="1">ABS(SUMIF(OFFSET(SUM_1435_3,0,-1),"",SUM_1435_3)-SUMIF(OFFSET(SUM_1435_3,0,-1),"(",SUM_1435_3))</f>
        <v>0</v>
      </c>
      <c r="P131" s="134" t="str">
        <f ca="1">IF(N131="(",")","")</f>
        <v/>
      </c>
      <c r="Q131" s="51"/>
    </row>
    <row r="132" spans="1:17" ht="18" customHeight="1" x14ac:dyDescent="0.2">
      <c r="A132" s="53"/>
      <c r="B132" s="57"/>
      <c r="D132" s="51"/>
      <c r="E132" s="140" t="s">
        <v>344</v>
      </c>
      <c r="F132" s="150"/>
      <c r="G132" s="140">
        <v>14351</v>
      </c>
      <c r="H132" s="132"/>
      <c r="I132" s="164"/>
      <c r="J132" s="142"/>
      <c r="K132" s="132"/>
      <c r="L132" s="164"/>
      <c r="M132" s="142"/>
      <c r="N132" s="132"/>
      <c r="O132" s="164"/>
      <c r="P132" s="142"/>
      <c r="Q132" s="51"/>
    </row>
    <row r="133" spans="1:17" ht="18" customHeight="1" x14ac:dyDescent="0.2">
      <c r="A133" s="53"/>
      <c r="B133" s="57"/>
      <c r="D133" s="51"/>
      <c r="E133" s="140" t="s">
        <v>345</v>
      </c>
      <c r="F133" s="150"/>
      <c r="G133" s="140">
        <v>14352</v>
      </c>
      <c r="H133" s="132"/>
      <c r="I133" s="164"/>
      <c r="J133" s="142"/>
      <c r="K133" s="132"/>
      <c r="L133" s="164"/>
      <c r="M133" s="142"/>
      <c r="N133" s="132"/>
      <c r="O133" s="164"/>
      <c r="P133" s="142"/>
      <c r="Q133" s="51"/>
    </row>
    <row r="134" spans="1:17" ht="15" customHeight="1" x14ac:dyDescent="0.2">
      <c r="A134" s="53"/>
      <c r="B134" s="57"/>
      <c r="D134" s="51"/>
      <c r="E134" s="155"/>
      <c r="F134" s="156" t="s">
        <v>212</v>
      </c>
      <c r="G134" s="157"/>
      <c r="H134" s="157"/>
      <c r="I134" s="158"/>
      <c r="J134" s="158"/>
      <c r="K134" s="157"/>
      <c r="L134" s="158"/>
      <c r="M134" s="158"/>
      <c r="N134" s="158"/>
      <c r="O134" s="158"/>
      <c r="P134" s="159"/>
      <c r="Q134" s="51"/>
    </row>
    <row r="135" spans="1:17" ht="22.5" customHeight="1" x14ac:dyDescent="0.2">
      <c r="A135" s="53"/>
      <c r="B135" s="57"/>
      <c r="D135" s="51"/>
      <c r="E135" s="140" t="s">
        <v>346</v>
      </c>
      <c r="F135" s="154" t="s">
        <v>347</v>
      </c>
      <c r="G135" s="140"/>
      <c r="H135" s="134" t="str">
        <f>IF(Пассив!H25="(","(","")</f>
        <v/>
      </c>
      <c r="I135" s="163">
        <f>Пассив!I25</f>
        <v>0</v>
      </c>
      <c r="J135" s="134" t="str">
        <f>IF(H135="(",")","")</f>
        <v/>
      </c>
      <c r="K135" s="134" t="str">
        <f>IF(Пассив!K25="(","(","")</f>
        <v/>
      </c>
      <c r="L135" s="163">
        <f>Пассив!L25</f>
        <v>0</v>
      </c>
      <c r="M135" s="134" t="str">
        <f>IF(K135="(",")","")</f>
        <v/>
      </c>
      <c r="N135" s="134" t="str">
        <f>IF(Пассив!N25="(","(","")</f>
        <v/>
      </c>
      <c r="O135" s="163">
        <f>Пассив!O25</f>
        <v>0</v>
      </c>
      <c r="P135" s="134" t="str">
        <f>IF(N135="(",")","")</f>
        <v/>
      </c>
      <c r="Q135" s="51"/>
    </row>
    <row r="136" spans="1:17" ht="18" customHeight="1" x14ac:dyDescent="0.2">
      <c r="A136" s="53"/>
      <c r="B136" s="57"/>
      <c r="D136" s="51"/>
      <c r="E136" s="140" t="s">
        <v>348</v>
      </c>
      <c r="F136" s="150"/>
      <c r="G136" s="140" t="s">
        <v>349</v>
      </c>
      <c r="H136" s="132"/>
      <c r="I136" s="164"/>
      <c r="J136" s="142"/>
      <c r="K136" s="132"/>
      <c r="L136" s="164"/>
      <c r="M136" s="142"/>
      <c r="N136" s="132"/>
      <c r="O136" s="164"/>
      <c r="P136" s="142"/>
      <c r="Q136" s="51"/>
    </row>
    <row r="137" spans="1:17" ht="15" customHeight="1" x14ac:dyDescent="0.2">
      <c r="A137" s="53"/>
      <c r="B137" s="57"/>
      <c r="D137" s="51"/>
      <c r="E137" s="155"/>
      <c r="F137" s="156" t="s">
        <v>212</v>
      </c>
      <c r="G137" s="157"/>
      <c r="H137" s="157"/>
      <c r="I137" s="158"/>
      <c r="J137" s="158"/>
      <c r="K137" s="157"/>
      <c r="L137" s="158"/>
      <c r="M137" s="158"/>
      <c r="N137" s="158"/>
      <c r="O137" s="158"/>
      <c r="P137" s="159"/>
      <c r="Q137" s="51"/>
    </row>
    <row r="138" spans="1:17" ht="18" customHeight="1" x14ac:dyDescent="0.2">
      <c r="A138" s="53"/>
      <c r="B138" s="57"/>
      <c r="D138" s="51"/>
      <c r="E138" s="140" t="s">
        <v>350</v>
      </c>
      <c r="F138" s="154" t="s">
        <v>351</v>
      </c>
      <c r="G138" s="140"/>
      <c r="H138" s="134" t="str">
        <f>IF(Пассив!H28="(","(","")</f>
        <v/>
      </c>
      <c r="I138" s="163">
        <f>Пассив!I28</f>
        <v>92118</v>
      </c>
      <c r="J138" s="134" t="str">
        <f>IF(H138="(",")","")</f>
        <v/>
      </c>
      <c r="K138" s="134" t="str">
        <f>IF(Пассив!K28="(","(","")</f>
        <v/>
      </c>
      <c r="L138" s="163">
        <f>Пассив!L28</f>
        <v>88009</v>
      </c>
      <c r="M138" s="134" t="str">
        <f>IF(K138="(",")","")</f>
        <v/>
      </c>
      <c r="N138" s="134" t="str">
        <f>IF(Пассив!N28="(","(","")</f>
        <v/>
      </c>
      <c r="O138" s="163">
        <f>Пассив!O28</f>
        <v>83753</v>
      </c>
      <c r="P138" s="134" t="str">
        <f>IF(N138="(",")","")</f>
        <v/>
      </c>
      <c r="Q138" s="51"/>
    </row>
    <row r="139" spans="1:17" ht="18" customHeight="1" x14ac:dyDescent="0.2">
      <c r="A139" s="53"/>
      <c r="B139" s="57"/>
      <c r="D139" s="51"/>
      <c r="E139" s="140" t="s">
        <v>352</v>
      </c>
      <c r="F139" s="150"/>
      <c r="G139" s="140" t="s">
        <v>353</v>
      </c>
      <c r="H139" s="132"/>
      <c r="I139" s="164"/>
      <c r="J139" s="142"/>
      <c r="K139" s="132"/>
      <c r="L139" s="164"/>
      <c r="M139" s="142"/>
      <c r="N139" s="132"/>
      <c r="O139" s="164"/>
      <c r="P139" s="142"/>
      <c r="Q139" s="51"/>
    </row>
    <row r="140" spans="1:17" ht="15" customHeight="1" x14ac:dyDescent="0.2">
      <c r="A140" s="53"/>
      <c r="B140" s="57"/>
      <c r="D140" s="51"/>
      <c r="E140" s="155"/>
      <c r="F140" s="156" t="s">
        <v>212</v>
      </c>
      <c r="G140" s="157"/>
      <c r="H140" s="157"/>
      <c r="I140" s="158"/>
      <c r="J140" s="158"/>
      <c r="K140" s="157"/>
      <c r="L140" s="158"/>
      <c r="M140" s="158"/>
      <c r="N140" s="158"/>
      <c r="O140" s="158"/>
      <c r="P140" s="159"/>
      <c r="Q140" s="51"/>
    </row>
    <row r="141" spans="1:17" ht="18" customHeight="1" x14ac:dyDescent="0.2">
      <c r="A141" s="53"/>
      <c r="B141" s="57"/>
      <c r="D141" s="51"/>
      <c r="E141" s="140" t="s">
        <v>354</v>
      </c>
      <c r="F141" s="154" t="s">
        <v>355</v>
      </c>
      <c r="G141" s="140"/>
      <c r="H141" s="134" t="str">
        <f>IF(Пассив!H29="(","(","")</f>
        <v/>
      </c>
      <c r="I141" s="163">
        <f>Пассив!I29</f>
        <v>896556</v>
      </c>
      <c r="J141" s="134" t="str">
        <f>IF(H141="(",")","")</f>
        <v/>
      </c>
      <c r="K141" s="134" t="str">
        <f>IF(Пассив!K29="(","(","")</f>
        <v/>
      </c>
      <c r="L141" s="163">
        <f>Пассив!L29</f>
        <v>943198</v>
      </c>
      <c r="M141" s="134" t="str">
        <f>IF(K141="(",")","")</f>
        <v/>
      </c>
      <c r="N141" s="134" t="str">
        <f>IF(Пассив!N29="(","(","")</f>
        <v/>
      </c>
      <c r="O141" s="163">
        <f>Пассив!O29</f>
        <v>1005573</v>
      </c>
      <c r="P141" s="134" t="str">
        <f>IF(N141="(",")","")</f>
        <v/>
      </c>
      <c r="Q141" s="51"/>
    </row>
    <row r="142" spans="1:17" ht="18" customHeight="1" x14ac:dyDescent="0.2">
      <c r="A142" s="53"/>
      <c r="B142" s="57"/>
      <c r="D142" s="51"/>
      <c r="E142" s="140" t="s">
        <v>356</v>
      </c>
      <c r="F142" s="150"/>
      <c r="G142" s="140" t="s">
        <v>357</v>
      </c>
      <c r="H142" s="132"/>
      <c r="I142" s="164"/>
      <c r="J142" s="142"/>
      <c r="K142" s="132"/>
      <c r="L142" s="164"/>
      <c r="M142" s="142"/>
      <c r="N142" s="132"/>
      <c r="O142" s="164"/>
      <c r="P142" s="142"/>
      <c r="Q142" s="51"/>
    </row>
    <row r="143" spans="1:17" ht="18" customHeight="1" x14ac:dyDescent="0.2">
      <c r="A143" s="53"/>
      <c r="B143" s="57"/>
      <c r="D143" s="151"/>
      <c r="E143" s="140" t="s">
        <v>358</v>
      </c>
      <c r="F143" s="150"/>
      <c r="G143" s="140" t="s">
        <v>359</v>
      </c>
      <c r="H143" s="132"/>
      <c r="I143" s="164"/>
      <c r="J143" s="142"/>
      <c r="K143" s="132"/>
      <c r="L143" s="164"/>
      <c r="M143" s="142"/>
      <c r="N143" s="132"/>
      <c r="O143" s="164"/>
      <c r="P143" s="142"/>
      <c r="Q143" s="51"/>
    </row>
    <row r="144" spans="1:17" ht="18" customHeight="1" x14ac:dyDescent="0.2">
      <c r="A144" s="53"/>
      <c r="B144" s="57"/>
      <c r="D144" s="151"/>
      <c r="E144" s="140" t="s">
        <v>360</v>
      </c>
      <c r="F144" s="150"/>
      <c r="G144" s="140" t="s">
        <v>361</v>
      </c>
      <c r="H144" s="132"/>
      <c r="I144" s="164"/>
      <c r="J144" s="142"/>
      <c r="K144" s="132"/>
      <c r="L144" s="164"/>
      <c r="M144" s="142"/>
      <c r="N144" s="132"/>
      <c r="O144" s="164"/>
      <c r="P144" s="142"/>
      <c r="Q144" s="51"/>
    </row>
    <row r="145" spans="1:17" ht="18" customHeight="1" x14ac:dyDescent="0.2">
      <c r="A145" s="53"/>
      <c r="B145" s="57"/>
      <c r="D145" s="151"/>
      <c r="E145" s="140" t="s">
        <v>362</v>
      </c>
      <c r="F145" s="150"/>
      <c r="G145" s="140" t="s">
        <v>363</v>
      </c>
      <c r="H145" s="132"/>
      <c r="I145" s="164"/>
      <c r="J145" s="142"/>
      <c r="K145" s="132"/>
      <c r="L145" s="164"/>
      <c r="M145" s="142"/>
      <c r="N145" s="132"/>
      <c r="O145" s="164"/>
      <c r="P145" s="142"/>
      <c r="Q145" s="51"/>
    </row>
    <row r="146" spans="1:17" ht="18" customHeight="1" x14ac:dyDescent="0.2">
      <c r="A146" s="53"/>
      <c r="B146" s="57"/>
      <c r="D146" s="151"/>
      <c r="E146" s="140" t="s">
        <v>364</v>
      </c>
      <c r="F146" s="150"/>
      <c r="G146" s="140" t="s">
        <v>365</v>
      </c>
      <c r="H146" s="132"/>
      <c r="I146" s="164"/>
      <c r="J146" s="142"/>
      <c r="K146" s="132"/>
      <c r="L146" s="164"/>
      <c r="M146" s="142"/>
      <c r="N146" s="132"/>
      <c r="O146" s="164"/>
      <c r="P146" s="142"/>
      <c r="Q146" s="51"/>
    </row>
    <row r="147" spans="1:17" ht="18" customHeight="1" x14ac:dyDescent="0.2">
      <c r="A147" s="53"/>
      <c r="B147" s="57"/>
      <c r="D147" s="151"/>
      <c r="E147" s="140" t="s">
        <v>366</v>
      </c>
      <c r="F147" s="150"/>
      <c r="G147" s="140" t="s">
        <v>367</v>
      </c>
      <c r="H147" s="132"/>
      <c r="I147" s="164"/>
      <c r="J147" s="142"/>
      <c r="K147" s="132"/>
      <c r="L147" s="164"/>
      <c r="M147" s="142"/>
      <c r="N147" s="132"/>
      <c r="O147" s="164"/>
      <c r="P147" s="142"/>
      <c r="Q147" s="51"/>
    </row>
    <row r="148" spans="1:17" ht="18" customHeight="1" x14ac:dyDescent="0.2">
      <c r="A148" s="53"/>
      <c r="B148" s="57"/>
      <c r="D148" s="151"/>
      <c r="E148" s="140" t="s">
        <v>368</v>
      </c>
      <c r="F148" s="150"/>
      <c r="G148" s="140" t="s">
        <v>369</v>
      </c>
      <c r="H148" s="132"/>
      <c r="I148" s="164"/>
      <c r="J148" s="142"/>
      <c r="K148" s="132"/>
      <c r="L148" s="164"/>
      <c r="M148" s="142"/>
      <c r="N148" s="132"/>
      <c r="O148" s="164"/>
      <c r="P148" s="142"/>
      <c r="Q148" s="51"/>
    </row>
    <row r="149" spans="1:17" ht="15" customHeight="1" x14ac:dyDescent="0.2">
      <c r="A149" s="53"/>
      <c r="B149" s="57"/>
      <c r="D149" s="51"/>
      <c r="E149" s="155"/>
      <c r="F149" s="156" t="s">
        <v>212</v>
      </c>
      <c r="G149" s="157"/>
      <c r="H149" s="157"/>
      <c r="I149" s="158"/>
      <c r="J149" s="158"/>
      <c r="K149" s="157"/>
      <c r="L149" s="158"/>
      <c r="M149" s="158"/>
      <c r="N149" s="158"/>
      <c r="O149" s="158"/>
      <c r="P149" s="159"/>
      <c r="Q149" s="51"/>
    </row>
    <row r="150" spans="1:17" ht="18" customHeight="1" x14ac:dyDescent="0.2">
      <c r="A150" s="53"/>
      <c r="B150" s="57"/>
      <c r="D150" s="51"/>
      <c r="E150" s="140" t="s">
        <v>370</v>
      </c>
      <c r="F150" s="154" t="s">
        <v>371</v>
      </c>
      <c r="G150" s="140"/>
      <c r="H150" s="134" t="str">
        <f>IF(Пассив!H30="(","(","")</f>
        <v/>
      </c>
      <c r="I150" s="163">
        <f>Пассив!I30</f>
        <v>0</v>
      </c>
      <c r="J150" s="134" t="str">
        <f>IF(H150="(",")","")</f>
        <v/>
      </c>
      <c r="K150" s="134" t="str">
        <f>IF(Пассив!K30="(","(","")</f>
        <v/>
      </c>
      <c r="L150" s="163">
        <f>Пассив!L30</f>
        <v>0</v>
      </c>
      <c r="M150" s="134" t="str">
        <f>IF(K150="(",")","")</f>
        <v/>
      </c>
      <c r="N150" s="134" t="str">
        <f>IF(Пассив!N30="(","(","")</f>
        <v/>
      </c>
      <c r="O150" s="163">
        <f>Пассив!O30</f>
        <v>0</v>
      </c>
      <c r="P150" s="134" t="str">
        <f>IF(N150="(",")","")</f>
        <v/>
      </c>
      <c r="Q150" s="51"/>
    </row>
    <row r="151" spans="1:17" ht="18" customHeight="1" x14ac:dyDescent="0.2">
      <c r="A151" s="53"/>
      <c r="B151" s="57"/>
      <c r="D151" s="51"/>
      <c r="E151" s="140" t="s">
        <v>372</v>
      </c>
      <c r="F151" s="150"/>
      <c r="G151" s="140" t="s">
        <v>373</v>
      </c>
      <c r="H151" s="132"/>
      <c r="I151" s="164"/>
      <c r="J151" s="142"/>
      <c r="K151" s="132"/>
      <c r="L151" s="164"/>
      <c r="M151" s="142"/>
      <c r="N151" s="132"/>
      <c r="O151" s="164"/>
      <c r="P151" s="142"/>
      <c r="Q151" s="51"/>
    </row>
    <row r="152" spans="1:17" ht="15" customHeight="1" x14ac:dyDescent="0.2">
      <c r="A152" s="53"/>
      <c r="B152" s="57"/>
      <c r="D152" s="51"/>
      <c r="E152" s="155"/>
      <c r="F152" s="156" t="s">
        <v>212</v>
      </c>
      <c r="G152" s="157"/>
      <c r="H152" s="157"/>
      <c r="I152" s="158"/>
      <c r="J152" s="158"/>
      <c r="K152" s="157"/>
      <c r="L152" s="158"/>
      <c r="M152" s="158"/>
      <c r="N152" s="158"/>
      <c r="O152" s="158"/>
      <c r="P152" s="159"/>
      <c r="Q152" s="51"/>
    </row>
    <row r="153" spans="1:17" ht="18" customHeight="1" x14ac:dyDescent="0.2">
      <c r="A153" s="53"/>
      <c r="B153" s="57"/>
      <c r="D153" s="51"/>
      <c r="E153" s="140" t="s">
        <v>374</v>
      </c>
      <c r="F153" s="154" t="s">
        <v>375</v>
      </c>
      <c r="G153" s="140"/>
      <c r="H153" s="134" t="str">
        <f>IF(Пассив!H31="(","(","")</f>
        <v/>
      </c>
      <c r="I153" s="163">
        <f>Пассив!I31</f>
        <v>484</v>
      </c>
      <c r="J153" s="134" t="str">
        <f>IF(H153="(",")","")</f>
        <v/>
      </c>
      <c r="K153" s="134" t="str">
        <f>IF(Пассив!K31="(","(","")</f>
        <v/>
      </c>
      <c r="L153" s="163">
        <f>Пассив!L31</f>
        <v>75</v>
      </c>
      <c r="M153" s="134" t="str">
        <f>IF(K153="(",")","")</f>
        <v/>
      </c>
      <c r="N153" s="134" t="str">
        <f>IF(Пассив!N31="(","(","")</f>
        <v/>
      </c>
      <c r="O153" s="163">
        <f>Пассив!O31</f>
        <v>2</v>
      </c>
      <c r="P153" s="134" t="str">
        <f>IF(N153="(",")","")</f>
        <v/>
      </c>
      <c r="Q153" s="51"/>
    </row>
    <row r="154" spans="1:17" ht="18" customHeight="1" x14ac:dyDescent="0.2">
      <c r="A154" s="53"/>
      <c r="B154" s="57"/>
      <c r="D154" s="51"/>
      <c r="E154" s="140" t="s">
        <v>376</v>
      </c>
      <c r="F154" s="150"/>
      <c r="G154" s="140" t="s">
        <v>377</v>
      </c>
      <c r="H154" s="132"/>
      <c r="I154" s="164"/>
      <c r="J154" s="142"/>
      <c r="K154" s="132"/>
      <c r="L154" s="164"/>
      <c r="M154" s="142"/>
      <c r="N154" s="132"/>
      <c r="O154" s="164"/>
      <c r="P154" s="142"/>
      <c r="Q154" s="51"/>
    </row>
    <row r="155" spans="1:17" ht="15" customHeight="1" x14ac:dyDescent="0.2">
      <c r="A155" s="53"/>
      <c r="B155" s="57"/>
      <c r="D155" s="51"/>
      <c r="E155" s="155"/>
      <c r="F155" s="156" t="s">
        <v>212</v>
      </c>
      <c r="G155" s="157"/>
      <c r="H155" s="157"/>
      <c r="I155" s="158"/>
      <c r="J155" s="158"/>
      <c r="K155" s="157"/>
      <c r="L155" s="158"/>
      <c r="M155" s="158"/>
      <c r="N155" s="158"/>
      <c r="O155" s="158"/>
      <c r="P155" s="159"/>
      <c r="Q155" s="51"/>
    </row>
    <row r="156" spans="1:17" ht="18" customHeight="1" x14ac:dyDescent="0.2">
      <c r="A156" s="53"/>
      <c r="B156" s="57"/>
      <c r="D156" s="51"/>
      <c r="E156" s="140" t="s">
        <v>378</v>
      </c>
      <c r="F156" s="153" t="s">
        <v>379</v>
      </c>
      <c r="G156" s="140"/>
      <c r="H156" s="134" t="str">
        <f ca="1">IF((SUMIF(OFFSET(SUM_1545_1,0,-1),"",SUM_1545_1)-SUMIF(OFFSET(SUM_1545_1,0,-1),"(",SUM_1545_1))&lt;0,"(","")</f>
        <v/>
      </c>
      <c r="I156" s="163">
        <f ca="1">ABS(SUMIF(OFFSET(SUM_1545_1,0,-1),"",SUM_1545_1)-SUMIF(OFFSET(SUM_1545_1,0,-1),"(",SUM_1545_1))</f>
        <v>0</v>
      </c>
      <c r="J156" s="134" t="str">
        <f ca="1">IF(H156="(",")","")</f>
        <v/>
      </c>
      <c r="K156" s="134" t="str">
        <f ca="1">IF((SUMIF(OFFSET(SUM_1545_2,0,-1),"",SUM_1545_2)-SUMIF(OFFSET(SUM_1545_2,0,-1),"(",SUM_1545_2))&lt;0,"(","")</f>
        <v/>
      </c>
      <c r="L156" s="163">
        <f ca="1">ABS(SUMIF(OFFSET(SUM_1545_2,0,-1),"",SUM_1545_2)-SUMIF(OFFSET(SUM_1545_2,0,-1),"(",SUM_1545_2))</f>
        <v>0</v>
      </c>
      <c r="M156" s="134" t="str">
        <f ca="1">IF(K156="(",")","")</f>
        <v/>
      </c>
      <c r="N156" s="134" t="str">
        <f ca="1">IF((SUMIF(OFFSET(SUM_1545_3,0,-1),"",SUM_1545_3)-SUMIF(OFFSET(SUM_1545_3,0,-1),"(",SUM_1545_3))&lt;0,"(","")</f>
        <v/>
      </c>
      <c r="O156" s="163">
        <f ca="1">ABS(SUMIF(OFFSET(SUM_1545_3,0,-1),"",SUM_1545_3)-SUMIF(OFFSET(SUM_1545_3,0,-1),"(",SUM_1545_3))</f>
        <v>0</v>
      </c>
      <c r="P156" s="134" t="str">
        <f ca="1">IF(N156="(",")","")</f>
        <v/>
      </c>
      <c r="Q156" s="51"/>
    </row>
    <row r="157" spans="1:17" ht="18" customHeight="1" x14ac:dyDescent="0.2">
      <c r="A157" s="53"/>
      <c r="B157" s="57"/>
      <c r="D157" s="51"/>
      <c r="E157" s="140" t="s">
        <v>380</v>
      </c>
      <c r="F157" s="150"/>
      <c r="G157" s="140">
        <v>15451</v>
      </c>
      <c r="H157" s="132"/>
      <c r="I157" s="164"/>
      <c r="J157" s="142"/>
      <c r="K157" s="132"/>
      <c r="L157" s="164"/>
      <c r="M157" s="142"/>
      <c r="N157" s="132"/>
      <c r="O157" s="164"/>
      <c r="P157" s="142"/>
      <c r="Q157" s="51"/>
    </row>
    <row r="158" spans="1:17" ht="18" customHeight="1" x14ac:dyDescent="0.2">
      <c r="A158" s="53"/>
      <c r="B158" s="57"/>
      <c r="D158" s="51"/>
      <c r="E158" s="140" t="s">
        <v>381</v>
      </c>
      <c r="F158" s="150"/>
      <c r="G158" s="140">
        <v>15452</v>
      </c>
      <c r="H158" s="132"/>
      <c r="I158" s="164"/>
      <c r="J158" s="142"/>
      <c r="K158" s="132"/>
      <c r="L158" s="164"/>
      <c r="M158" s="142"/>
      <c r="N158" s="132"/>
      <c r="O158" s="164"/>
      <c r="P158" s="142"/>
      <c r="Q158" s="51"/>
    </row>
    <row r="159" spans="1:17" ht="15" customHeight="1" x14ac:dyDescent="0.2">
      <c r="A159" s="53"/>
      <c r="B159" s="57"/>
      <c r="D159" s="51"/>
      <c r="E159" s="155"/>
      <c r="F159" s="156" t="s">
        <v>212</v>
      </c>
      <c r="G159" s="157"/>
      <c r="H159" s="157"/>
      <c r="I159" s="158"/>
      <c r="J159" s="158"/>
      <c r="K159" s="157"/>
      <c r="L159" s="158"/>
      <c r="M159" s="158"/>
      <c r="N159" s="158"/>
      <c r="O159" s="158"/>
      <c r="P159" s="159"/>
      <c r="Q159" s="51"/>
    </row>
    <row r="160" spans="1:17" ht="22.5" customHeight="1" x14ac:dyDescent="0.2">
      <c r="A160" s="53"/>
      <c r="B160" s="57"/>
      <c r="D160" s="51"/>
      <c r="E160" s="140" t="s">
        <v>382</v>
      </c>
      <c r="F160" s="154" t="s">
        <v>383</v>
      </c>
      <c r="G160" s="140"/>
      <c r="H160" s="134" t="str">
        <f>IF(Пассив!H32="(","(","")</f>
        <v/>
      </c>
      <c r="I160" s="163">
        <f>Пассив!I32</f>
        <v>0</v>
      </c>
      <c r="J160" s="134" t="str">
        <f>IF(H160="(",")","")</f>
        <v/>
      </c>
      <c r="K160" s="134" t="str">
        <f>IF(Пассив!K32="(","(","")</f>
        <v/>
      </c>
      <c r="L160" s="163">
        <f>Пассив!L32</f>
        <v>0</v>
      </c>
      <c r="M160" s="134" t="str">
        <f>IF(K160="(",")","")</f>
        <v/>
      </c>
      <c r="N160" s="134" t="str">
        <f>IF(Пассив!N32="(","(","")</f>
        <v/>
      </c>
      <c r="O160" s="163">
        <f>Пассив!O32</f>
        <v>0</v>
      </c>
      <c r="P160" s="134" t="str">
        <f>IF(N160="(",")","")</f>
        <v/>
      </c>
      <c r="Q160" s="51"/>
    </row>
    <row r="161" spans="1:17" ht="18" customHeight="1" x14ac:dyDescent="0.2">
      <c r="A161" s="53"/>
      <c r="B161" s="57"/>
      <c r="D161" s="51"/>
      <c r="E161" s="140" t="s">
        <v>384</v>
      </c>
      <c r="F161" s="150"/>
      <c r="G161" s="140" t="s">
        <v>385</v>
      </c>
      <c r="H161" s="132"/>
      <c r="I161" s="164"/>
      <c r="J161" s="142"/>
      <c r="K161" s="132"/>
      <c r="L161" s="164"/>
      <c r="M161" s="142"/>
      <c r="N161" s="132"/>
      <c r="O161" s="164"/>
      <c r="P161" s="142"/>
      <c r="Q161" s="51"/>
    </row>
    <row r="162" spans="1:17" ht="15" customHeight="1" x14ac:dyDescent="0.2">
      <c r="A162" s="53"/>
      <c r="B162" s="57"/>
      <c r="D162" s="51"/>
      <c r="E162" s="155"/>
      <c r="F162" s="156" t="s">
        <v>212</v>
      </c>
      <c r="G162" s="157"/>
      <c r="H162" s="157"/>
      <c r="I162" s="158"/>
      <c r="J162" s="158"/>
      <c r="K162" s="157"/>
      <c r="L162" s="158"/>
      <c r="M162" s="158"/>
      <c r="N162" s="158"/>
      <c r="O162" s="158"/>
      <c r="P162" s="159"/>
      <c r="Q162" s="51"/>
    </row>
    <row r="163" spans="1:17" ht="11.25" customHeight="1" x14ac:dyDescent="0.2">
      <c r="D163" s="51"/>
      <c r="E163" s="51"/>
      <c r="F163" s="51"/>
      <c r="G163" s="51"/>
      <c r="H163" s="51"/>
      <c r="I163" s="51"/>
      <c r="J163" s="51"/>
      <c r="K163" s="51"/>
      <c r="L163" s="51"/>
      <c r="M163" s="51"/>
      <c r="N163" s="51"/>
      <c r="O163" s="51"/>
      <c r="P163" s="51"/>
      <c r="Q163" s="51"/>
    </row>
    <row r="164" spans="1:17" ht="11.25" customHeight="1" x14ac:dyDescent="0.2">
      <c r="E164" s="252"/>
      <c r="F164" s="252"/>
      <c r="G164" s="252"/>
      <c r="H164" s="252"/>
      <c r="I164" s="252"/>
      <c r="J164" s="252"/>
      <c r="K164" s="252"/>
      <c r="L164" s="252"/>
      <c r="M164" s="252"/>
      <c r="N164" s="252"/>
      <c r="O164" s="252"/>
      <c r="P164" s="252"/>
    </row>
  </sheetData>
  <sheetProtection formatColumns="0" formatRows="0" insertRows="0" deleteColumns="0" deleteRows="0" sort="0" autoFilter="0"/>
  <mergeCells count="8">
    <mergeCell ref="E164:P164"/>
    <mergeCell ref="E8:P8"/>
    <mergeCell ref="H11:J11"/>
    <mergeCell ref="N11:P11"/>
    <mergeCell ref="H12:J12"/>
    <mergeCell ref="N12:P12"/>
    <mergeCell ref="K11:M11"/>
    <mergeCell ref="K12:M12"/>
  </mergeCells>
  <dataValidations count="7">
    <dataValidation type="textLength" operator="lessThanOrEqual" allowBlank="1" showInputMessage="1" showErrorMessage="1" errorTitle="Ошибка" error="Допускается ввод не более 900 символов!" sqref="G148" xr:uid="{00000000-0002-0000-0500-000000000000}">
      <formula1>990</formula1>
    </dataValidation>
    <dataValidation type="textLength" operator="lessThanOrEqual" allowBlank="1" showInputMessage="1" showErrorMessage="1" sqref="G161 G158 G151 G154 G139 G136 G133 G129 G125 G122 G118 G114 G110 G106 G102 G99 G96 G93 G90 G85 G81 G77 G72 G65 G62 G55 G50 G46 G43 G37 G16 G28 G24 G20 G33" xr:uid="{00000000-0002-0000-0500-000001000000}">
      <formula1>990</formula1>
    </dataValidation>
    <dataValidation type="textLength" operator="lessThanOrEqual" allowBlank="1" showInputMessage="1" showErrorMessage="1" errorTitle="Ошибка" error="Допускается ввод не более 900 символов!" sqref="F161 F157:F158 F154 F151 F142:F148 F80:F81 F75:F77 F68:F72 F65 F58:F62 F53:F55 F49:F50 F46 F40:F43 G143:G147 F36:F37 F84:F85 F88:F90 F93 F96 F99 F102 F105:F106 F109:F110 F113:F114 F117:F118 F121:F122 F125 F128:F129 F132:F133 F136 F139 F14:F16 F31:F33 F27:F28 F23:F24 F19:F20" xr:uid="{00000000-0002-0000-0500-000002000000}">
      <formula1>900</formula1>
    </dataValidation>
    <dataValidation type="list" allowBlank="1" showDropDown="1" showInputMessage="1" showErrorMessage="1" errorTitle="Внимание" error="Возможен ввод только символа '('!" sqref="K161 H161 N161 H157:H158 N154 K154 H154 N151 K151 H151 N157:N158 K157:K158 K142:K148 N65 K80:K81 H80:H81 N80:N81 H65 K84:K85 H36:H37 K75:K77 H142:H148 K49:K50 N49:N50 H49:H50 N58:N62 H40:H43 N46 H46 N40:N43 K36:K37 H53:H55 N53:N55 N36:N37 K58:K62 K40:K43 K46 K53:K55 H58:H62 N75:N77 H75:H77 K68:K72 N68:N72 H68:H72 K65 N84:N85 H84:H85 N128:N129 K136 H136 K128:K129 H102 N102 K102 N105:N106 K105:K106 H99 N109:N110 K109:K110 H109:H110 N113:N114 K113:K114 H113:H114 N121:N122 K121:K122 H121:H122 N125 K125 H125 H128:H129 K93 N93 K88:K90 N88:N90 H88:H90 H93 H132:H133 N132:N133 K132:K133 K99 N99 H105:H106 H117:H118 N117:N118 K117:K118 N136 H139 K139 N139 N142:N148 H14:H16 N14:N16 K14:K16 K19:K20 H27:H28 N27:N28 K27:K28 K31:K33 N31:N33 N23:N24 K23:K24 H23:H24 H19:H20 H31:H33 N19:N20" xr:uid="{00000000-0002-0000-0500-000003000000}">
      <formula1>"("</formula1>
    </dataValidation>
    <dataValidation type="whole" allowBlank="1" showInputMessage="1" showErrorMessage="1" errorTitle="Внимание" error="Допускается ввод только целых не отрицательных чисел!" prompt="Если Вам необходимо указать отрицательное значение, то в ячейке слева поставьте '('" sqref="L161 O161 I161 O157:O158 I154 L154 O154 I151 L151 O151 I157:I158 L157:L158 L142:L148 I58:I62 L80:L81 O80:O81 I80:I81 I65 L84:L85 O36:O37 L75:L77 O142:O148 L49:L50 I49:I50 O49:O50 O40:O43 I46 O46 I40:I43 L36:L37 O53:O55 I53:I55 I36:I37 L58:L62 L46 L40:L43 L53:L55 O58:O62 I75:I77 O75:O77 L68:L72 I68:I72 O68:O72 L65 O65 I84:I85 O84:O85 I128:I129 L136 O136 L128:L129 O102 I102 L102 I105:I106 L105:L106 L99 I109:I110 L109:L110 O109:O110 I113:I114 L113:L114 O113:O114 I121:I122 L121:L122 O121:O122 I125 L125 O125 O128:O129 L96 O96 I93 L88:L90 I88:I90 O88:O90 O93 L93 I96 O132:O133 I132:I133 L132:L133 I99 O99 O105:O106 O117:O118 I117:I118 L117:L118 I136 O139 L139 I139 I142:I148 O14:O16 I14:I16 L14:L16 L19:L20 O27:O28 I27:I28 L27:L28 L31:L33 I31:I33 I23:I24 L23:L24 O23:O24 O19:O20 O31:O33 I19:I20" xr:uid="{00000000-0002-0000-0500-000004000000}">
      <formula1>0</formula1>
      <formula2>9.99999999999999E+23</formula2>
    </dataValidation>
    <dataValidation type="decimal" allowBlank="1" showInputMessage="1" showErrorMessage="1" sqref="L160 I160 O160 L153 I153 O153 L150 I150 O150 L79 I79 O79 L52 I52 L39 I39 L35 I35 L45 I45 O52 O39 O35 O45 L57 I57 O57 O74 I74 L74 O67 I67 L67 O64 I64 L64 L127 L135 I135 O135 L101 I101 O101 L104 I104 O104 L108 I108 O108 L112 I112 O112 L120 I120 O120 L124 I124 O124 O127 I127 O87 I87 L87 O92 I92 L92 O95 I95 L95 O138 I138 L138 O141 I141 L141 L13 I13 O13 O26 I26 L26 O30 I30 L30 O22 I22 L22 O18 I18 L18" xr:uid="{00000000-0002-0000-0500-000005000000}">
      <formula1>-9.99999999999999E+40</formula1>
      <formula2>9.99999999999999E+22</formula2>
    </dataValidation>
    <dataValidation type="decimal" allowBlank="1" showInputMessage="1" showErrorMessage="1" sqref="L162:P162 I162:J162 L159:P159 I159:J159 I155:J155 I152:J152 L152:P152 L149:P149 I149:J149 L155:P155 I82:J82 I78:J78 L78:P78 L82:P82 L51:P51 I47:J47 L38:P38 L44:P44 L56:P56 L34:P34 I34:J34 I56:J56 L47:P47 I44:J44 I38:J38 I73:J73 L66:P66 I66:J66 I63:J63 L63:P63 L73:P73 I51:J51 L126:P126 L134:P134 L130:P130 L97:P97 L86:P86 I103:J103 L103:P103 L107:P107 I107:J107 I111:J111 L111:P111 I115:J115 I100:J100 I123:J123 L123:P123 I119:J119 I126:J126 I91:J91 L91:P91 L94:P94 I94:J94 I134:J134 I86:J86 I97:J97 L100:P100 L115:P115 L119:P119 I130:J130 I137:J137 L137:P137 L140:P140 I140:J140 I29:J29 L29:P29 L25:P25 I25:J25 L21:P21 I21:J21 I17:J17 L17:P17" xr:uid="{00000000-0002-0000-0500-000006000000}">
      <formula1>0</formula1>
      <formula2>9.99999999999999E+22</formula2>
    </dataValidation>
  </dataValidations>
  <printOptions horizontalCentered="1"/>
  <pageMargins left="0.24" right="0.24" top="0.24" bottom="0.24" header="0.24" footer="0.24"/>
  <pageSetup paperSize="9" scale="72" fitToHeight="0"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54019B-C188-F07D-752F-3348A972F9FB}">
  <sheetPr>
    <tabColor rgb="FFD3DBDB"/>
    <pageSetUpPr fitToPage="1"/>
  </sheetPr>
  <dimension ref="A1:G12"/>
  <sheetViews>
    <sheetView showGridLines="0" topLeftCell="D6" workbookViewId="0"/>
  </sheetViews>
  <sheetFormatPr defaultColWidth="9.125" defaultRowHeight="11.1" customHeight="1" x14ac:dyDescent="0.2"/>
  <cols>
    <col min="1" max="1" width="37.125" style="49" hidden="1" customWidth="1"/>
    <col min="2" max="2" width="7.75" style="49" hidden="1" customWidth="1"/>
    <col min="3" max="3" width="2.125" style="49" hidden="1" customWidth="1"/>
    <col min="4" max="4" width="3.375" style="36" customWidth="1"/>
    <col min="5" max="5" width="4.75" style="36" customWidth="1"/>
    <col min="6" max="6" width="90.375" style="36" customWidth="1"/>
    <col min="7" max="7" width="9.125" style="36"/>
  </cols>
  <sheetData>
    <row r="1" spans="1:6" ht="11.25" hidden="1" customHeight="1" x14ac:dyDescent="0.2"/>
    <row r="2" spans="1:6" ht="11.25" hidden="1" customHeight="1" x14ac:dyDescent="0.2">
      <c r="B2" s="50"/>
    </row>
    <row r="3" spans="1:6" ht="11.25" hidden="1" customHeight="1" x14ac:dyDescent="0.2"/>
    <row r="4" spans="1:6" ht="11.25" hidden="1" customHeight="1" x14ac:dyDescent="0.2"/>
    <row r="5" spans="1:6" ht="11.25" hidden="1" customHeight="1" x14ac:dyDescent="0.2">
      <c r="B5" s="50"/>
    </row>
    <row r="6" spans="1:6" s="80" customFormat="1" ht="13.5" customHeight="1" x14ac:dyDescent="0.2">
      <c r="A6" s="79"/>
      <c r="B6" s="79"/>
      <c r="C6" s="79"/>
      <c r="D6" s="87"/>
      <c r="E6" s="81"/>
      <c r="F6" s="81"/>
    </row>
    <row r="7" spans="1:6" s="85" customFormat="1" ht="18" customHeight="1" x14ac:dyDescent="0.2">
      <c r="A7" s="82"/>
      <c r="B7" s="83"/>
      <c r="C7" s="84"/>
      <c r="D7" s="87"/>
      <c r="E7" s="254" t="s">
        <v>386</v>
      </c>
      <c r="F7" s="255"/>
    </row>
    <row r="8" spans="1:6" s="80" customFormat="1" ht="13.5" customHeight="1" x14ac:dyDescent="0.2">
      <c r="A8" s="79"/>
      <c r="B8" s="79"/>
      <c r="C8" s="79"/>
      <c r="D8" s="87"/>
      <c r="E8" s="109"/>
      <c r="F8" s="109"/>
    </row>
    <row r="9" spans="1:6" s="86" customFormat="1" ht="18" customHeight="1" x14ac:dyDescent="0.2">
      <c r="A9" s="55"/>
      <c r="B9" s="55"/>
      <c r="C9" s="55"/>
      <c r="D9" s="87"/>
      <c r="E9" s="140" t="s">
        <v>207</v>
      </c>
      <c r="F9" s="150"/>
    </row>
    <row r="10" spans="1:6" ht="12" customHeight="1" x14ac:dyDescent="0.2">
      <c r="D10" s="51"/>
      <c r="E10" s="160"/>
      <c r="F10" s="161" t="s">
        <v>387</v>
      </c>
    </row>
    <row r="11" spans="1:6" ht="20.25" customHeight="1" x14ac:dyDescent="0.2">
      <c r="D11" s="51"/>
      <c r="E11" s="51"/>
      <c r="F11" s="51"/>
    </row>
    <row r="12" spans="1:6" ht="12.75" customHeight="1" x14ac:dyDescent="0.2">
      <c r="E12" s="256"/>
      <c r="F12" s="256"/>
    </row>
  </sheetData>
  <sheetProtection formatColumns="0" formatRows="0" insertRows="0" deleteColumns="0" deleteRows="0" sort="0" autoFilter="0"/>
  <mergeCells count="2">
    <mergeCell ref="E7:F7"/>
    <mergeCell ref="E12:F12"/>
  </mergeCells>
  <dataValidations count="1">
    <dataValidation type="textLength" operator="lessThanOrEqual" allowBlank="1" showInputMessage="1" showErrorMessage="1" errorTitle="Ошибка" error="Допускается ввод не более 900 символов!" sqref="F9" xr:uid="{00000000-0002-0000-0600-000000000000}">
      <formula1>900</formula1>
    </dataValidation>
  </dataValidations>
  <printOptions horizontalCentered="1"/>
  <pageMargins left="0.24" right="0.24" top="0.24" bottom="0.24" header="0.24" footer="0.24"/>
  <pageSetup paperSize="9" scale="81" fitToHeight="0"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1EF689-842C-3E9A-12B2-07F8DE4B28E7}">
  <sheetPr>
    <tabColor rgb="FFFFCC99"/>
  </sheetPr>
  <dimension ref="A1:B31"/>
  <sheetViews>
    <sheetView showGridLines="0" workbookViewId="0"/>
  </sheetViews>
  <sheetFormatPr defaultColWidth="9.125" defaultRowHeight="11.1" customHeight="1" x14ac:dyDescent="0.2"/>
  <cols>
    <col min="1" max="1" width="17.25" customWidth="1"/>
    <col min="2" max="2" width="21.125" customWidth="1"/>
  </cols>
  <sheetData>
    <row r="1" spans="1:2" ht="11.25" customHeight="1" x14ac:dyDescent="0.2">
      <c r="A1" s="66" t="s">
        <v>388</v>
      </c>
      <c r="B1" s="66" t="s">
        <v>389</v>
      </c>
    </row>
    <row r="2" spans="1:2" ht="11.25" customHeight="1" x14ac:dyDescent="0.2">
      <c r="A2" t="s">
        <v>390</v>
      </c>
      <c r="B2" t="s">
        <v>391</v>
      </c>
    </row>
    <row r="3" spans="1:2" ht="11.25" customHeight="1" x14ac:dyDescent="0.2">
      <c r="A3" t="s">
        <v>392</v>
      </c>
      <c r="B3" t="s">
        <v>393</v>
      </c>
    </row>
    <row r="4" spans="1:2" ht="11.25" customHeight="1" x14ac:dyDescent="0.2">
      <c r="A4" t="s">
        <v>394</v>
      </c>
      <c r="B4" t="s">
        <v>395</v>
      </c>
    </row>
    <row r="5" spans="1:2" ht="11.25" customHeight="1" x14ac:dyDescent="0.2">
      <c r="A5" t="s">
        <v>102</v>
      </c>
      <c r="B5" t="s">
        <v>396</v>
      </c>
    </row>
    <row r="6" spans="1:2" ht="11.25" customHeight="1" x14ac:dyDescent="0.2">
      <c r="A6" t="s">
        <v>171</v>
      </c>
      <c r="B6" t="s">
        <v>397</v>
      </c>
    </row>
    <row r="7" spans="1:2" ht="11.25" customHeight="1" x14ac:dyDescent="0.2">
      <c r="A7" t="s">
        <v>398</v>
      </c>
      <c r="B7" t="s">
        <v>399</v>
      </c>
    </row>
    <row r="8" spans="1:2" ht="11.25" customHeight="1" x14ac:dyDescent="0.2">
      <c r="A8" t="s">
        <v>400</v>
      </c>
      <c r="B8" t="s">
        <v>401</v>
      </c>
    </row>
    <row r="9" spans="1:2" ht="11.25" customHeight="1" x14ac:dyDescent="0.2">
      <c r="A9" t="s">
        <v>402</v>
      </c>
      <c r="B9" t="s">
        <v>403</v>
      </c>
    </row>
    <row r="10" spans="1:2" ht="11.25" customHeight="1" x14ac:dyDescent="0.2">
      <c r="B10" t="s">
        <v>404</v>
      </c>
    </row>
    <row r="11" spans="1:2" ht="11.25" customHeight="1" x14ac:dyDescent="0.2">
      <c r="B11" t="s">
        <v>405</v>
      </c>
    </row>
    <row r="12" spans="1:2" ht="11.25" customHeight="1" x14ac:dyDescent="0.2">
      <c r="B12" t="s">
        <v>406</v>
      </c>
    </row>
    <row r="13" spans="1:2" ht="11.25" customHeight="1" x14ac:dyDescent="0.2">
      <c r="B13" t="s">
        <v>407</v>
      </c>
    </row>
    <row r="14" spans="1:2" ht="11.25" customHeight="1" x14ac:dyDescent="0.2">
      <c r="B14" t="s">
        <v>408</v>
      </c>
    </row>
    <row r="15" spans="1:2" ht="11.25" customHeight="1" x14ac:dyDescent="0.2">
      <c r="B15" t="s">
        <v>409</v>
      </c>
    </row>
    <row r="16" spans="1:2" ht="11.25" customHeight="1" x14ac:dyDescent="0.2">
      <c r="B16" t="s">
        <v>410</v>
      </c>
    </row>
    <row r="17" spans="2:2" ht="11.25" customHeight="1" x14ac:dyDescent="0.2">
      <c r="B17" t="s">
        <v>411</v>
      </c>
    </row>
    <row r="18" spans="2:2" ht="11.25" customHeight="1" x14ac:dyDescent="0.2">
      <c r="B18" t="s">
        <v>412</v>
      </c>
    </row>
    <row r="19" spans="2:2" ht="11.25" customHeight="1" x14ac:dyDescent="0.2">
      <c r="B19" t="s">
        <v>413</v>
      </c>
    </row>
    <row r="20" spans="2:2" ht="11.25" customHeight="1" x14ac:dyDescent="0.2">
      <c r="B20" t="s">
        <v>414</v>
      </c>
    </row>
    <row r="21" spans="2:2" ht="11.25" customHeight="1" x14ac:dyDescent="0.2">
      <c r="B21" t="s">
        <v>415</v>
      </c>
    </row>
    <row r="22" spans="2:2" ht="11.25" customHeight="1" x14ac:dyDescent="0.2">
      <c r="B22" t="s">
        <v>416</v>
      </c>
    </row>
    <row r="23" spans="2:2" ht="11.25" customHeight="1" x14ac:dyDescent="0.2">
      <c r="B23" t="s">
        <v>417</v>
      </c>
    </row>
    <row r="24" spans="2:2" ht="11.25" customHeight="1" x14ac:dyDescent="0.2">
      <c r="B24" t="s">
        <v>418</v>
      </c>
    </row>
    <row r="25" spans="2:2" ht="11.25" customHeight="1" x14ac:dyDescent="0.2">
      <c r="B25" t="s">
        <v>419</v>
      </c>
    </row>
    <row r="26" spans="2:2" ht="11.25" customHeight="1" x14ac:dyDescent="0.2">
      <c r="B26" t="s">
        <v>420</v>
      </c>
    </row>
    <row r="27" spans="2:2" ht="11.25" customHeight="1" x14ac:dyDescent="0.2">
      <c r="B27" t="s">
        <v>421</v>
      </c>
    </row>
    <row r="28" spans="2:2" ht="11.25" customHeight="1" x14ac:dyDescent="0.2">
      <c r="B28" t="s">
        <v>422</v>
      </c>
    </row>
    <row r="29" spans="2:2" ht="11.25" customHeight="1" x14ac:dyDescent="0.2">
      <c r="B29" t="s">
        <v>423</v>
      </c>
    </row>
    <row r="30" spans="2:2" ht="11.25" customHeight="1" x14ac:dyDescent="0.2">
      <c r="B30" t="s">
        <v>424</v>
      </c>
    </row>
    <row r="31" spans="2:2" ht="11.25" customHeight="1" x14ac:dyDescent="0.2">
      <c r="B31" t="s">
        <v>425</v>
      </c>
    </row>
  </sheetData>
  <sheetProtection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AC7FBC-F517-F663-AD5D-F8A6D1B1433C}">
  <sheetPr>
    <tabColor rgb="FFFFCC99"/>
  </sheetPr>
  <dimension ref="A2:Z26"/>
  <sheetViews>
    <sheetView showGridLines="0" workbookViewId="0"/>
  </sheetViews>
  <sheetFormatPr defaultColWidth="9.125" defaultRowHeight="18" customHeight="1" x14ac:dyDescent="0.2"/>
  <cols>
    <col min="1" max="1" width="16.375" customWidth="1"/>
    <col min="8" max="8" width="2" customWidth="1"/>
    <col min="10" max="11" width="2.125" customWidth="1"/>
    <col min="13" max="13" width="2.125" style="43" customWidth="1"/>
    <col min="14" max="14" width="11.625" style="43" customWidth="1"/>
    <col min="15" max="16" width="9.125" style="43"/>
    <col min="26" max="26" width="9.125" style="44"/>
  </cols>
  <sheetData>
    <row r="2" spans="1:26" s="45" customFormat="1" ht="18" customHeight="1" x14ac:dyDescent="0.2">
      <c r="A2" s="59" t="s">
        <v>426</v>
      </c>
      <c r="B2" s="59"/>
      <c r="C2" s="59"/>
      <c r="D2" s="59"/>
      <c r="E2" s="59"/>
      <c r="F2" s="59"/>
      <c r="G2" s="59"/>
      <c r="H2" s="59"/>
      <c r="I2" s="59"/>
      <c r="J2" s="59"/>
      <c r="K2" s="59"/>
      <c r="L2" s="59"/>
      <c r="M2" s="60"/>
      <c r="N2" s="60"/>
      <c r="O2" s="60"/>
      <c r="P2" s="60"/>
      <c r="Q2" s="59"/>
      <c r="R2" s="59"/>
      <c r="S2" s="59"/>
      <c r="T2" s="59"/>
      <c r="U2" s="59"/>
      <c r="V2" s="59"/>
      <c r="W2" s="59"/>
      <c r="X2" s="59"/>
      <c r="Y2" s="59"/>
      <c r="Z2" s="61"/>
    </row>
    <row r="4" spans="1:26" s="36" customFormat="1" ht="18" customHeight="1" x14ac:dyDescent="0.2">
      <c r="A4" s="53"/>
      <c r="B4" s="57"/>
      <c r="C4" s="49"/>
      <c r="D4" s="199" t="s">
        <v>427</v>
      </c>
      <c r="E4" s="140"/>
      <c r="F4" s="150"/>
      <c r="G4" s="165"/>
      <c r="H4" s="132"/>
      <c r="I4" s="164"/>
      <c r="J4" s="142"/>
      <c r="K4" s="132"/>
      <c r="L4" s="164"/>
      <c r="M4" s="142"/>
      <c r="N4" s="132"/>
      <c r="O4" s="164"/>
      <c r="P4" s="142"/>
      <c r="Q4" s="51"/>
    </row>
    <row r="5" spans="1:26" ht="18" customHeight="1" x14ac:dyDescent="0.2">
      <c r="E5" s="71"/>
    </row>
    <row r="6" spans="1:26" s="45" customFormat="1" ht="18" customHeight="1" x14ac:dyDescent="0.2">
      <c r="A6" s="59" t="s">
        <v>428</v>
      </c>
      <c r="B6" s="59"/>
      <c r="C6" s="59"/>
      <c r="D6" s="59"/>
      <c r="E6" s="72"/>
      <c r="F6" s="59"/>
      <c r="G6" s="59"/>
      <c r="H6" s="59"/>
      <c r="I6" s="59"/>
      <c r="J6" s="59"/>
      <c r="K6" s="59"/>
      <c r="L6" s="59"/>
      <c r="M6" s="60"/>
      <c r="N6" s="60"/>
      <c r="O6" s="60"/>
      <c r="P6" s="60"/>
      <c r="Q6" s="59"/>
      <c r="R6" s="59"/>
      <c r="S6" s="59"/>
      <c r="T6" s="59"/>
      <c r="U6" s="59"/>
      <c r="V6" s="59"/>
      <c r="W6" s="59"/>
      <c r="X6" s="59"/>
      <c r="Y6" s="59"/>
      <c r="Z6" s="61"/>
    </row>
    <row r="7" spans="1:26" ht="18" customHeight="1" x14ac:dyDescent="0.2">
      <c r="E7" s="71"/>
    </row>
    <row r="8" spans="1:26" s="36" customFormat="1" ht="18" customHeight="1" x14ac:dyDescent="0.2">
      <c r="A8" s="53"/>
      <c r="B8" s="57"/>
      <c r="C8" s="49"/>
      <c r="D8" s="199" t="s">
        <v>427</v>
      </c>
      <c r="E8" s="140"/>
      <c r="F8" s="150"/>
      <c r="G8" s="165"/>
      <c r="H8" s="140" t="s">
        <v>177</v>
      </c>
      <c r="I8" s="164"/>
      <c r="J8" s="142" t="s">
        <v>178</v>
      </c>
      <c r="K8" s="140" t="s">
        <v>177</v>
      </c>
      <c r="L8" s="164"/>
      <c r="M8" s="142" t="s">
        <v>178</v>
      </c>
      <c r="N8" s="140" t="s">
        <v>177</v>
      </c>
      <c r="O8" s="164"/>
      <c r="P8" s="142" t="s">
        <v>178</v>
      </c>
      <c r="Q8" s="51"/>
    </row>
    <row r="10" spans="1:26" s="45" customFormat="1" ht="18" customHeight="1" x14ac:dyDescent="0.2">
      <c r="A10" s="59" t="s">
        <v>429</v>
      </c>
      <c r="B10" s="59"/>
      <c r="C10" s="59"/>
      <c r="D10" s="59"/>
      <c r="E10" s="72"/>
      <c r="F10" s="59"/>
      <c r="G10" s="59"/>
      <c r="H10" s="59"/>
      <c r="I10" s="59"/>
      <c r="J10" s="59"/>
      <c r="K10" s="59"/>
      <c r="L10" s="59"/>
      <c r="M10" s="60"/>
      <c r="N10" s="60"/>
      <c r="O10" s="60"/>
      <c r="P10" s="60"/>
      <c r="Q10" s="59"/>
      <c r="R10" s="59"/>
      <c r="S10" s="59"/>
      <c r="T10" s="59"/>
      <c r="U10" s="59"/>
      <c r="V10" s="59"/>
      <c r="W10" s="59"/>
      <c r="X10" s="59"/>
      <c r="Y10" s="59"/>
      <c r="Z10" s="61"/>
    </row>
    <row r="12" spans="1:26" s="36" customFormat="1" ht="22.5" customHeight="1" x14ac:dyDescent="0.2">
      <c r="A12" s="53"/>
      <c r="B12" s="57"/>
      <c r="C12" s="49"/>
      <c r="D12" s="199"/>
      <c r="E12" s="140" t="s">
        <v>109</v>
      </c>
      <c r="F12" s="166" t="str">
        <f>"Нематериальные поисковые активы (стр."&amp;Актив!$G$16&amp;"), в том числе:"</f>
        <v>Нематериальные поисковые активы (стр.1130), в том числе:</v>
      </c>
      <c r="G12" s="140"/>
      <c r="H12" s="134" t="str">
        <f>IF(Актив!H$16="(","(","")</f>
        <v/>
      </c>
      <c r="I12" s="162">
        <f>Актив!I$16</f>
        <v>0</v>
      </c>
      <c r="J12" s="134" t="str">
        <f>IF(H12="(",")","")</f>
        <v/>
      </c>
      <c r="K12" s="134" t="str">
        <f>IF(Актив!K$16="(","(","")</f>
        <v/>
      </c>
      <c r="L12" s="162">
        <f>Актив!L$16</f>
        <v>0</v>
      </c>
      <c r="M12" s="134" t="str">
        <f>IF(K12="(",")","")</f>
        <v/>
      </c>
      <c r="N12" s="134" t="str">
        <f>IF(Актив!N$16="(","(","")</f>
        <v/>
      </c>
      <c r="O12" s="162">
        <f>Актив!O$16</f>
        <v>0</v>
      </c>
      <c r="P12" s="134" t="str">
        <f>IF(N12="(",")","")</f>
        <v/>
      </c>
      <c r="Q12" s="51"/>
    </row>
    <row r="13" spans="1:26" s="36" customFormat="1" ht="22.5" customHeight="1" x14ac:dyDescent="0.2">
      <c r="A13" s="53"/>
      <c r="B13" s="57"/>
      <c r="C13" s="49"/>
      <c r="D13" s="51"/>
      <c r="E13" s="140" t="s">
        <v>196</v>
      </c>
      <c r="F13" s="150"/>
      <c r="G13" s="134" t="str">
        <f>Актив!$G$16&amp;"1"</f>
        <v>11301</v>
      </c>
      <c r="H13" s="132"/>
      <c r="I13" s="164"/>
      <c r="J13" s="142"/>
      <c r="K13" s="132"/>
      <c r="L13" s="164"/>
      <c r="M13" s="142"/>
      <c r="N13" s="132"/>
      <c r="O13" s="164"/>
      <c r="P13" s="142"/>
      <c r="Q13" s="51"/>
    </row>
    <row r="14" spans="1:26" s="36" customFormat="1" ht="22.5" customHeight="1" x14ac:dyDescent="0.2">
      <c r="A14" s="53"/>
      <c r="B14" s="57"/>
      <c r="C14" s="49"/>
      <c r="D14" s="51"/>
      <c r="E14" s="140" t="s">
        <v>197</v>
      </c>
      <c r="F14" s="150"/>
      <c r="G14" s="134" t="str">
        <f>Актив!$G$16&amp;"2"</f>
        <v>11302</v>
      </c>
      <c r="H14" s="132"/>
      <c r="I14" s="164"/>
      <c r="J14" s="142"/>
      <c r="K14" s="132"/>
      <c r="L14" s="164"/>
      <c r="M14" s="142"/>
      <c r="N14" s="132"/>
      <c r="O14" s="164"/>
      <c r="P14" s="142"/>
      <c r="Q14" s="51"/>
    </row>
    <row r="15" spans="1:26" s="36" customFormat="1" ht="15" customHeight="1" x14ac:dyDescent="0.2">
      <c r="A15" s="53"/>
      <c r="B15" s="57"/>
      <c r="C15" s="49"/>
      <c r="D15" s="51"/>
      <c r="E15" s="155"/>
      <c r="F15" s="156" t="s">
        <v>212</v>
      </c>
      <c r="G15" s="167"/>
      <c r="H15" s="157"/>
      <c r="I15" s="158"/>
      <c r="J15" s="158"/>
      <c r="K15" s="157"/>
      <c r="L15" s="158"/>
      <c r="M15" s="158"/>
      <c r="N15" s="158"/>
      <c r="O15" s="158"/>
      <c r="P15" s="159"/>
      <c r="Q15" s="51"/>
    </row>
    <row r="17" spans="1:26" s="45" customFormat="1" ht="18" customHeight="1" x14ac:dyDescent="0.2">
      <c r="A17" s="59" t="s">
        <v>430</v>
      </c>
      <c r="B17" s="59"/>
      <c r="C17" s="59"/>
      <c r="D17" s="59"/>
      <c r="E17" s="72"/>
      <c r="F17" s="59"/>
      <c r="G17" s="59"/>
      <c r="H17" s="59"/>
      <c r="I17" s="59"/>
      <c r="J17" s="59"/>
      <c r="K17" s="59"/>
      <c r="L17" s="59"/>
      <c r="M17" s="60"/>
      <c r="N17" s="60"/>
      <c r="O17" s="60"/>
      <c r="P17" s="60"/>
      <c r="Q17" s="59"/>
      <c r="R17" s="59"/>
      <c r="S17" s="59"/>
      <c r="T17" s="59"/>
      <c r="U17" s="59"/>
      <c r="V17" s="59"/>
      <c r="W17" s="59"/>
      <c r="X17" s="59"/>
      <c r="Y17" s="59"/>
      <c r="Z17" s="61"/>
    </row>
    <row r="19" spans="1:26" s="36" customFormat="1" ht="22.5" customHeight="1" x14ac:dyDescent="0.2">
      <c r="A19" s="53"/>
      <c r="B19" s="57"/>
      <c r="C19" s="49"/>
      <c r="D19" s="199"/>
      <c r="E19" s="140" t="s">
        <v>110</v>
      </c>
      <c r="F19" s="166" t="str">
        <f>"Материальные поисковые активы (стр."&amp;Актив!$G$17&amp;"), в том числе:"</f>
        <v>Материальные поисковые активы (стр.1140), в том числе:</v>
      </c>
      <c r="G19" s="134"/>
      <c r="H19" s="134" t="str">
        <f>IF(Актив!H$17="(","(","")</f>
        <v/>
      </c>
      <c r="I19" s="162">
        <f>Актив!I$17</f>
        <v>0</v>
      </c>
      <c r="J19" s="134" t="str">
        <f>IF(H19="(",")","")</f>
        <v/>
      </c>
      <c r="K19" s="134" t="str">
        <f>IF(Актив!K$17="(","(","")</f>
        <v/>
      </c>
      <c r="L19" s="162">
        <f>Актив!L$17</f>
        <v>0</v>
      </c>
      <c r="M19" s="134" t="str">
        <f>IF(K19="(",")","")</f>
        <v/>
      </c>
      <c r="N19" s="134" t="str">
        <f>IF(Актив!N$17="(","(","")</f>
        <v/>
      </c>
      <c r="O19" s="162">
        <f>Актив!O$17</f>
        <v>0</v>
      </c>
      <c r="P19" s="134" t="str">
        <f>IF(N19="(",")","")</f>
        <v/>
      </c>
      <c r="Q19" s="51"/>
    </row>
    <row r="20" spans="1:26" s="36" customFormat="1" ht="22.5" customHeight="1" x14ac:dyDescent="0.2">
      <c r="A20" s="53"/>
      <c r="B20" s="57"/>
      <c r="C20" s="49"/>
      <c r="D20" s="51"/>
      <c r="E20" s="140" t="s">
        <v>216</v>
      </c>
      <c r="F20" s="150"/>
      <c r="G20" s="134" t="str">
        <f>Актив!$G$17&amp;"1"</f>
        <v>11401</v>
      </c>
      <c r="H20" s="132"/>
      <c r="I20" s="164"/>
      <c r="J20" s="142"/>
      <c r="K20" s="132"/>
      <c r="L20" s="164"/>
      <c r="M20" s="142"/>
      <c r="N20" s="132"/>
      <c r="O20" s="164"/>
      <c r="P20" s="142"/>
      <c r="Q20" s="51"/>
    </row>
    <row r="21" spans="1:26" s="36" customFormat="1" ht="22.5" customHeight="1" x14ac:dyDescent="0.2">
      <c r="A21" s="53"/>
      <c r="B21" s="57"/>
      <c r="C21" s="49"/>
      <c r="D21" s="51"/>
      <c r="E21" s="140" t="s">
        <v>217</v>
      </c>
      <c r="F21" s="150"/>
      <c r="G21" s="134" t="str">
        <f>Актив!$G$17&amp;"2"</f>
        <v>11402</v>
      </c>
      <c r="H21" s="132"/>
      <c r="I21" s="164"/>
      <c r="J21" s="142"/>
      <c r="K21" s="132"/>
      <c r="L21" s="164"/>
      <c r="M21" s="142"/>
      <c r="N21" s="132"/>
      <c r="O21" s="164"/>
      <c r="P21" s="142"/>
      <c r="Q21" s="51"/>
    </row>
    <row r="22" spans="1:26" s="36" customFormat="1" ht="15" customHeight="1" x14ac:dyDescent="0.2">
      <c r="A22" s="53"/>
      <c r="B22" s="57"/>
      <c r="C22" s="49"/>
      <c r="D22" s="51"/>
      <c r="E22" s="155"/>
      <c r="F22" s="156" t="s">
        <v>212</v>
      </c>
      <c r="G22" s="167"/>
      <c r="H22" s="157"/>
      <c r="I22" s="158"/>
      <c r="J22" s="158"/>
      <c r="K22" s="157"/>
      <c r="L22" s="158"/>
      <c r="M22" s="158"/>
      <c r="N22" s="158"/>
      <c r="O22" s="158"/>
      <c r="P22" s="159"/>
      <c r="Q22" s="51"/>
    </row>
    <row r="24" spans="1:26" s="45" customFormat="1" ht="18" customHeight="1" x14ac:dyDescent="0.2">
      <c r="A24" s="59" t="s">
        <v>431</v>
      </c>
      <c r="B24" s="59"/>
      <c r="C24" s="59"/>
      <c r="D24" s="59"/>
      <c r="E24" s="72"/>
      <c r="F24" s="59"/>
      <c r="G24" s="59"/>
      <c r="H24" s="59"/>
      <c r="I24" s="59"/>
      <c r="J24" s="59"/>
      <c r="K24" s="59"/>
      <c r="L24" s="59"/>
      <c r="M24" s="60"/>
      <c r="N24" s="60"/>
      <c r="O24" s="60"/>
      <c r="P24" s="60"/>
      <c r="Q24" s="59"/>
      <c r="R24" s="59"/>
      <c r="S24" s="59"/>
      <c r="T24" s="59"/>
      <c r="U24" s="59"/>
      <c r="V24" s="59"/>
      <c r="W24" s="59"/>
      <c r="X24" s="59"/>
      <c r="Y24" s="59"/>
      <c r="Z24" s="61"/>
    </row>
    <row r="25" spans="1:26" ht="18" customHeight="1" x14ac:dyDescent="0.2">
      <c r="E25" s="71"/>
    </row>
    <row r="26" spans="1:26" s="86" customFormat="1" ht="18" customHeight="1" x14ac:dyDescent="0.2">
      <c r="A26" s="55"/>
      <c r="B26" s="55"/>
      <c r="C26" s="55"/>
      <c r="D26" s="199" t="s">
        <v>427</v>
      </c>
      <c r="E26" s="140"/>
      <c r="F26" s="150"/>
    </row>
  </sheetData>
  <sheetProtection formatColumns="0" formatRows="0" insertRows="0" deleteColumns="0" deleteRows="0" sort="0" autoFilter="0"/>
  <dataValidations count="5">
    <dataValidation type="textLength" operator="lessThanOrEqual" allowBlank="1" showInputMessage="1" showErrorMessage="1" errorTitle="Ошибка" error="Допускается ввод не более 900 символов!" sqref="F26 F20:F21 F13:F14 F8:G8 F4:G4" xr:uid="{00000000-0002-0000-0800-000000000000}">
      <formula1>900</formula1>
    </dataValidation>
    <dataValidation type="decimal" allowBlank="1" showInputMessage="1" showErrorMessage="1" sqref="L22:P22 I22:J22 I15:J15 L15:P15" xr:uid="{00000000-0002-0000-0800-000001000000}">
      <formula1>0</formula1>
      <formula2>9.99999999999999E+22</formula2>
    </dataValidation>
    <dataValidation type="decimal" allowBlank="1" showInputMessage="1" showErrorMessage="1" sqref="L19 I19 O19 L12 I12 O12" xr:uid="{00000000-0002-0000-0800-000002000000}">
      <formula1>-9.99999999999999E+40</formula1>
      <formula2>9.99999999999999E+22</formula2>
    </dataValidation>
    <dataValidation type="list" allowBlank="1" showDropDown="1" showInputMessage="1" showErrorMessage="1" errorTitle="Внимание" error="Возможен ввод только символа '('!" sqref="K20:K21 N20:N21 H13:H14 K13:K14 N13:N14 H20:H21 N4 K4 H4" xr:uid="{00000000-0002-0000-0800-000003000000}">
      <formula1>"("</formula1>
    </dataValidation>
    <dataValidation type="whole" allowBlank="1" showInputMessage="1" showErrorMessage="1" errorTitle="Внимание" error="Допускается ввод только целых не отрицательных чисел!" prompt="Если Вам необходимо указать отрицательное значение, то в ячейке слева поставьте '('" sqref="L20:L21 I20:I21 O13:O14 L13:L14 I13:I14 O20:O21 L8 I8 O8 I4 L4 O4" xr:uid="{00000000-0002-0000-0800-000004000000}">
      <formula1>0</formula1>
      <formula2>9.99999999999999E+23</formula2>
    </dataValidation>
  </dataValidations>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B3DF6D-5CDC-CA1E-F6AB-83F4B1966165}">
  <sheetPr>
    <tabColor rgb="FFFFCC99"/>
  </sheetPr>
  <dimension ref="A1:CT88"/>
  <sheetViews>
    <sheetView showGridLines="0" workbookViewId="0">
      <selection sqref="A1:A2"/>
    </sheetView>
  </sheetViews>
  <sheetFormatPr defaultColWidth="9.125" defaultRowHeight="11.1" customHeight="1" x14ac:dyDescent="0.2"/>
  <cols>
    <col min="1" max="2" width="32.625" style="47" customWidth="1"/>
    <col min="3" max="3" width="18.75" style="38" customWidth="1"/>
    <col min="4" max="4" width="14.125" style="36" customWidth="1"/>
    <col min="5" max="5" width="8.25" style="36" customWidth="1"/>
    <col min="6" max="6" width="19" style="36" customWidth="1"/>
    <col min="7" max="9" width="12.25" style="36" customWidth="1"/>
    <col min="10" max="10" width="38" style="36" customWidth="1"/>
    <col min="11" max="11" width="9.125" style="36"/>
    <col min="12" max="12" width="34.375" style="36" customWidth="1"/>
    <col min="13" max="13" width="2.375" style="36" customWidth="1"/>
    <col min="14" max="14" width="12.375" style="36" customWidth="1"/>
    <col min="15" max="16" width="2.375" style="36" customWidth="1"/>
    <col min="17" max="17" width="12.375" style="36" customWidth="1"/>
    <col min="18" max="19" width="2.375" style="36" customWidth="1"/>
    <col min="20" max="20" width="12.625" style="36" customWidth="1"/>
    <col min="21" max="21" width="2.375" style="36" customWidth="1"/>
    <col min="22" max="22" width="11.625" style="36" customWidth="1"/>
    <col min="23" max="23" width="2.375" style="36" customWidth="1"/>
    <col min="24" max="24" width="9.125" style="36"/>
    <col min="25" max="25" width="4.625" style="36" customWidth="1"/>
    <col min="26" max="26" width="36" style="36" customWidth="1"/>
    <col min="27" max="27" width="5" style="36" customWidth="1"/>
    <col min="28" max="98" width="9.125" style="36"/>
  </cols>
  <sheetData>
    <row r="1" spans="1:98" ht="22.5" customHeight="1" x14ac:dyDescent="0.2">
      <c r="A1" s="257" t="s">
        <v>432</v>
      </c>
      <c r="B1" s="121" t="s">
        <v>433</v>
      </c>
      <c r="C1" s="35" t="s">
        <v>434</v>
      </c>
      <c r="D1" s="35" t="s">
        <v>435</v>
      </c>
      <c r="E1" s="35" t="s">
        <v>436</v>
      </c>
      <c r="F1" s="37" t="s">
        <v>69</v>
      </c>
      <c r="G1" s="37" t="s">
        <v>437</v>
      </c>
      <c r="H1" s="37" t="s">
        <v>438</v>
      </c>
      <c r="I1" s="37" t="s">
        <v>439</v>
      </c>
      <c r="J1" s="70" t="s">
        <v>440</v>
      </c>
      <c r="L1" s="67" t="s">
        <v>441</v>
      </c>
      <c r="Y1" s="259" t="s">
        <v>442</v>
      </c>
      <c r="Z1" s="259"/>
      <c r="AA1" s="259"/>
      <c r="CT1" s="48"/>
    </row>
    <row r="2" spans="1:98" ht="12.75" customHeight="1" x14ac:dyDescent="0.25">
      <c r="A2" s="257"/>
      <c r="B2" s="122"/>
      <c r="C2" s="38" t="s">
        <v>54</v>
      </c>
      <c r="D2" s="68" t="s">
        <v>443</v>
      </c>
      <c r="E2" s="36">
        <v>2020</v>
      </c>
      <c r="F2" s="36" t="s">
        <v>70</v>
      </c>
      <c r="G2" s="48" t="s">
        <v>444</v>
      </c>
      <c r="H2" s="48" t="s">
        <v>445</v>
      </c>
      <c r="I2" s="48" t="s">
        <v>445</v>
      </c>
      <c r="J2" s="48" t="s">
        <v>446</v>
      </c>
      <c r="L2" s="69" t="s">
        <v>447</v>
      </c>
    </row>
    <row r="3" spans="1:98" ht="12.75" customHeight="1" x14ac:dyDescent="0.25">
      <c r="A3" s="65" t="s">
        <v>448</v>
      </c>
      <c r="B3" s="123" t="s">
        <v>3</v>
      </c>
      <c r="C3" s="38" t="s">
        <v>42</v>
      </c>
      <c r="D3" s="68" t="s">
        <v>449</v>
      </c>
      <c r="E3" s="39">
        <v>2021</v>
      </c>
      <c r="F3" s="36" t="s">
        <v>450</v>
      </c>
      <c r="G3" s="48" t="s">
        <v>451</v>
      </c>
      <c r="H3" s="48" t="s">
        <v>452</v>
      </c>
      <c r="I3" s="48" t="s">
        <v>452</v>
      </c>
      <c r="J3" s="48" t="s">
        <v>453</v>
      </c>
      <c r="L3" s="69" t="s">
        <v>454</v>
      </c>
      <c r="Y3" s="106" t="s">
        <v>117</v>
      </c>
      <c r="Z3" s="108" t="s">
        <v>118</v>
      </c>
      <c r="AA3" s="101" t="s">
        <v>116</v>
      </c>
    </row>
    <row r="4" spans="1:98" ht="22.5" customHeight="1" x14ac:dyDescent="0.25">
      <c r="A4" s="65" t="s">
        <v>100</v>
      </c>
      <c r="B4" s="65"/>
      <c r="D4" s="68" t="s">
        <v>455</v>
      </c>
      <c r="E4" s="39">
        <v>2022</v>
      </c>
      <c r="G4" s="48" t="s">
        <v>456</v>
      </c>
      <c r="H4" s="48" t="s">
        <v>457</v>
      </c>
      <c r="I4" s="48" t="s">
        <v>457</v>
      </c>
      <c r="J4" s="48" t="s">
        <v>57</v>
      </c>
      <c r="L4" s="69" t="s">
        <v>458</v>
      </c>
      <c r="Y4" s="106" t="s">
        <v>120</v>
      </c>
      <c r="Z4" s="108" t="s">
        <v>121</v>
      </c>
      <c r="AA4" s="101" t="s">
        <v>119</v>
      </c>
    </row>
    <row r="5" spans="1:98" ht="12.75" customHeight="1" x14ac:dyDescent="0.25">
      <c r="A5" s="65" t="s">
        <v>459</v>
      </c>
      <c r="B5" s="65"/>
      <c r="D5" s="68" t="s">
        <v>460</v>
      </c>
      <c r="E5" s="39">
        <v>2023</v>
      </c>
      <c r="G5" s="48" t="s">
        <v>461</v>
      </c>
      <c r="H5" s="48" t="s">
        <v>462</v>
      </c>
      <c r="I5" s="48" t="s">
        <v>462</v>
      </c>
      <c r="J5" s="48"/>
      <c r="L5" s="69" t="s">
        <v>463</v>
      </c>
      <c r="Y5" s="106"/>
      <c r="Z5" s="108"/>
      <c r="AA5" s="101"/>
    </row>
    <row r="6" spans="1:98" ht="11.25" customHeight="1" x14ac:dyDescent="0.2">
      <c r="A6" s="65" t="s">
        <v>464</v>
      </c>
      <c r="B6" s="65"/>
      <c r="C6" s="35" t="s">
        <v>465</v>
      </c>
      <c r="E6" s="39">
        <v>2024</v>
      </c>
      <c r="G6" s="48" t="s">
        <v>466</v>
      </c>
      <c r="H6" s="48" t="s">
        <v>467</v>
      </c>
      <c r="I6" s="48" t="s">
        <v>467</v>
      </c>
      <c r="J6" s="48"/>
      <c r="L6" s="69" t="s">
        <v>468</v>
      </c>
      <c r="Y6" s="106"/>
      <c r="Z6" s="108"/>
      <c r="AA6" s="101"/>
    </row>
    <row r="7" spans="1:98" ht="11.25" customHeight="1" x14ac:dyDescent="0.2">
      <c r="A7" s="65" t="s">
        <v>469</v>
      </c>
      <c r="B7" s="65"/>
      <c r="C7" s="38">
        <v>0</v>
      </c>
      <c r="E7" s="36">
        <v>2025</v>
      </c>
      <c r="G7" s="48" t="s">
        <v>470</v>
      </c>
      <c r="H7" s="48" t="s">
        <v>471</v>
      </c>
      <c r="I7" s="48" t="s">
        <v>471</v>
      </c>
      <c r="J7" s="48"/>
      <c r="L7" s="69" t="s">
        <v>472</v>
      </c>
      <c r="Y7" s="106" t="s">
        <v>122</v>
      </c>
      <c r="Z7" s="108" t="s">
        <v>129</v>
      </c>
      <c r="AA7" s="101" t="s">
        <v>124</v>
      </c>
    </row>
    <row r="8" spans="1:98" ht="22.5" customHeight="1" x14ac:dyDescent="0.2">
      <c r="A8" s="65" t="s">
        <v>473</v>
      </c>
      <c r="B8" s="65"/>
      <c r="G8" s="48" t="s">
        <v>474</v>
      </c>
      <c r="H8" s="48" t="s">
        <v>475</v>
      </c>
      <c r="I8" s="48" t="s">
        <v>475</v>
      </c>
      <c r="J8" s="48"/>
      <c r="L8" s="69" t="s">
        <v>476</v>
      </c>
      <c r="Y8" s="106" t="s">
        <v>125</v>
      </c>
      <c r="Z8" s="108" t="s">
        <v>132</v>
      </c>
      <c r="AA8" s="101" t="s">
        <v>127</v>
      </c>
    </row>
    <row r="9" spans="1:98" ht="11.25" customHeight="1" x14ac:dyDescent="0.2">
      <c r="A9" s="65" t="s">
        <v>477</v>
      </c>
      <c r="B9" s="65"/>
      <c r="E9" s="39"/>
      <c r="G9" s="48" t="s">
        <v>478</v>
      </c>
      <c r="H9" s="48" t="s">
        <v>479</v>
      </c>
      <c r="I9" s="48" t="s">
        <v>479</v>
      </c>
      <c r="J9" s="48"/>
      <c r="L9" s="69" t="s">
        <v>480</v>
      </c>
      <c r="Y9" s="106" t="s">
        <v>128</v>
      </c>
      <c r="Z9" s="108" t="s">
        <v>135</v>
      </c>
      <c r="AA9" s="101" t="s">
        <v>130</v>
      </c>
    </row>
    <row r="10" spans="1:98" ht="11.25" customHeight="1" x14ac:dyDescent="0.2">
      <c r="A10" s="65" t="s">
        <v>481</v>
      </c>
      <c r="B10" s="65"/>
      <c r="E10" s="39"/>
      <c r="G10" s="48" t="s">
        <v>482</v>
      </c>
      <c r="H10" s="48" t="s">
        <v>483</v>
      </c>
      <c r="I10" s="48" t="s">
        <v>483</v>
      </c>
      <c r="J10" s="48"/>
      <c r="Y10" s="106" t="s">
        <v>131</v>
      </c>
      <c r="Z10" s="108" t="s">
        <v>138</v>
      </c>
      <c r="AA10" s="101" t="s">
        <v>133</v>
      </c>
    </row>
    <row r="11" spans="1:98" ht="11.25" customHeight="1" x14ac:dyDescent="0.2">
      <c r="A11" s="65" t="s">
        <v>484</v>
      </c>
      <c r="B11" s="65"/>
      <c r="E11" s="39"/>
      <c r="G11" s="48" t="s">
        <v>485</v>
      </c>
      <c r="H11" s="48">
        <v>10</v>
      </c>
      <c r="I11" s="48">
        <v>10</v>
      </c>
      <c r="J11" s="48"/>
      <c r="L11" s="67" t="s">
        <v>486</v>
      </c>
      <c r="Y11" s="106" t="s">
        <v>134</v>
      </c>
      <c r="Z11" s="108" t="s">
        <v>141</v>
      </c>
      <c r="AA11" s="101" t="s">
        <v>136</v>
      </c>
    </row>
    <row r="12" spans="1:98" ht="11.25" customHeight="1" x14ac:dyDescent="0.2">
      <c r="A12" s="65" t="s">
        <v>487</v>
      </c>
      <c r="B12" s="65"/>
      <c r="E12" s="39"/>
      <c r="G12" s="48" t="s">
        <v>488</v>
      </c>
      <c r="H12" s="48">
        <v>11</v>
      </c>
      <c r="I12" s="48">
        <v>11</v>
      </c>
      <c r="J12" s="48"/>
      <c r="L12" s="69" t="s">
        <v>447</v>
      </c>
      <c r="Y12" s="106" t="s">
        <v>137</v>
      </c>
      <c r="Z12" s="111" t="s">
        <v>489</v>
      </c>
      <c r="AA12" s="101" t="s">
        <v>143</v>
      </c>
    </row>
    <row r="13" spans="1:98" ht="11.25" customHeight="1" x14ac:dyDescent="0.2">
      <c r="A13" s="65" t="s">
        <v>490</v>
      </c>
      <c r="B13" s="65"/>
      <c r="E13" s="39"/>
      <c r="G13" s="48" t="s">
        <v>491</v>
      </c>
      <c r="H13" s="48">
        <v>12</v>
      </c>
      <c r="I13" s="48">
        <v>12</v>
      </c>
      <c r="J13" s="48"/>
      <c r="L13" s="69" t="s">
        <v>454</v>
      </c>
    </row>
    <row r="14" spans="1:98" ht="22.5" customHeight="1" x14ac:dyDescent="0.2">
      <c r="A14" s="65" t="s">
        <v>492</v>
      </c>
      <c r="B14" s="65"/>
      <c r="E14" s="39"/>
      <c r="G14" s="48"/>
      <c r="H14" s="48"/>
      <c r="I14" s="48">
        <v>13</v>
      </c>
      <c r="J14" s="48"/>
      <c r="L14" s="69" t="s">
        <v>458</v>
      </c>
      <c r="Y14" s="259" t="s">
        <v>493</v>
      </c>
      <c r="Z14" s="259"/>
      <c r="AA14" s="259"/>
    </row>
    <row r="15" spans="1:98" ht="11.25" customHeight="1" x14ac:dyDescent="0.2">
      <c r="A15" s="65" t="s">
        <v>494</v>
      </c>
      <c r="B15" s="65"/>
      <c r="E15" s="39"/>
      <c r="G15" s="48"/>
      <c r="H15" s="48"/>
      <c r="I15" s="48">
        <v>14</v>
      </c>
      <c r="J15" s="48"/>
      <c r="L15" s="69" t="s">
        <v>463</v>
      </c>
    </row>
    <row r="16" spans="1:98" ht="11.25" customHeight="1" x14ac:dyDescent="0.2">
      <c r="A16" s="47" t="s">
        <v>495</v>
      </c>
      <c r="B16" s="65"/>
      <c r="E16" s="39"/>
      <c r="G16" s="48"/>
      <c r="H16" s="48"/>
      <c r="I16" s="48">
        <v>15</v>
      </c>
      <c r="J16" s="48"/>
      <c r="L16" s="69" t="s">
        <v>468</v>
      </c>
      <c r="Y16" s="106" t="s">
        <v>117</v>
      </c>
      <c r="Z16" s="108" t="s">
        <v>118</v>
      </c>
      <c r="AA16" s="101" t="s">
        <v>116</v>
      </c>
    </row>
    <row r="17" spans="1:27" ht="22.5" customHeight="1" x14ac:dyDescent="0.2">
      <c r="A17" s="65" t="s">
        <v>496</v>
      </c>
      <c r="B17" s="65"/>
      <c r="C17" s="198" t="s">
        <v>497</v>
      </c>
      <c r="G17" s="48"/>
      <c r="H17" s="48"/>
      <c r="I17" s="48">
        <v>16</v>
      </c>
      <c r="J17" s="48"/>
      <c r="Y17" s="106" t="s">
        <v>120</v>
      </c>
      <c r="Z17" s="108" t="s">
        <v>121</v>
      </c>
      <c r="AA17" s="101" t="s">
        <v>119</v>
      </c>
    </row>
    <row r="18" spans="1:27" ht="11.25" customHeight="1" x14ac:dyDescent="0.2">
      <c r="A18" s="65" t="s">
        <v>498</v>
      </c>
      <c r="B18" s="65"/>
      <c r="C18" s="38" t="s">
        <v>499</v>
      </c>
      <c r="G18" s="48"/>
      <c r="H18" s="48"/>
      <c r="I18" s="48">
        <v>17</v>
      </c>
      <c r="J18" s="48"/>
      <c r="Y18" s="106" t="s">
        <v>122</v>
      </c>
      <c r="Z18" s="108" t="s">
        <v>123</v>
      </c>
      <c r="AA18" s="101" t="s">
        <v>124</v>
      </c>
    </row>
    <row r="19" spans="1:27" ht="11.25" customHeight="1" x14ac:dyDescent="0.2">
      <c r="A19" s="65" t="s">
        <v>500</v>
      </c>
      <c r="B19" s="65"/>
      <c r="G19" s="48"/>
      <c r="H19" s="48"/>
      <c r="I19" s="48">
        <v>18</v>
      </c>
      <c r="J19" s="48"/>
      <c r="L19" s="258" t="s">
        <v>501</v>
      </c>
      <c r="M19" s="258"/>
      <c r="N19" s="258"/>
      <c r="O19" s="258"/>
      <c r="P19" s="258"/>
      <c r="Q19" s="258"/>
      <c r="R19" s="258"/>
      <c r="S19" s="258"/>
      <c r="T19" s="258"/>
      <c r="U19" s="258"/>
      <c r="Y19" s="106" t="s">
        <v>125</v>
      </c>
      <c r="Z19" s="108" t="s">
        <v>126</v>
      </c>
      <c r="AA19" s="101" t="s">
        <v>127</v>
      </c>
    </row>
    <row r="20" spans="1:27" ht="11.25" customHeight="1" x14ac:dyDescent="0.2">
      <c r="A20" s="65" t="s">
        <v>502</v>
      </c>
      <c r="B20" s="65"/>
      <c r="G20" s="48"/>
      <c r="H20" s="48"/>
      <c r="I20" s="48">
        <v>19</v>
      </c>
      <c r="J20" s="48"/>
      <c r="L20" s="36" t="s">
        <v>503</v>
      </c>
      <c r="M20" s="107" t="str">
        <f ca="1">IF((SUMIF(OFFSET(SUM_1100_1,0,-1),"",SUM_1100_1)-SUMIF(OFFSET(SUM_1100_1,0,-1),"(",SUM_1100_1))&lt;0,"(","")</f>
        <v/>
      </c>
      <c r="N20" s="105">
        <f ca="1">ABS(SUMIF(OFFSET(SUM_1100_1,0,-1),"",SUM_1100_1)-SUMIF(OFFSET(SUM_1100_1,0,-1),"(",SUM_1100_1))</f>
        <v>980199</v>
      </c>
      <c r="O20" s="107" t="str">
        <f t="shared" ref="O20:O26" ca="1" si="0">IF(M20="(",")","")</f>
        <v/>
      </c>
      <c r="P20" s="107" t="str">
        <f ca="1">IF((SUMIF(OFFSET(SUM_1100_2,0,-1),"",SUM_1100_2)-SUMIF(OFFSET(SUM_1100_2,0,-1),"(",SUM_1100_2))&lt;0,"(","")</f>
        <v/>
      </c>
      <c r="Q20" s="105">
        <f ca="1">ABS(SUMIF(OFFSET(SUM_1100_2,0,-1),"",SUM_1100_2)-SUMIF(OFFSET(SUM_1100_2,0,-1),"(",SUM_1100_2))</f>
        <v>1050308</v>
      </c>
      <c r="R20" s="107" t="str">
        <f t="shared" ref="R20:R26" ca="1" si="1">IF(P20="(",")","")</f>
        <v/>
      </c>
      <c r="S20" s="107" t="str">
        <f ca="1">IF((SUMIF(OFFSET(SUM_1100_3,0,-1),"",SUM_1100_3)-SUMIF(OFFSET(SUM_1100_3,0,-1),"(",SUM_1100_3))&lt;0,"(","")</f>
        <v/>
      </c>
      <c r="T20" s="105">
        <f ca="1">ABS(SUMIF(OFFSET(SUM_1100_3,0,-1),"",SUM_1100_3)-SUMIF(OFFSET(SUM_1100_3,0,-1),"(",SUM_1100_3))</f>
        <v>1236400</v>
      </c>
      <c r="U20" s="107" t="str">
        <f t="shared" ref="U20:U26" ca="1" si="2">IF(S20="(",")","")</f>
        <v/>
      </c>
      <c r="Y20" s="106" t="s">
        <v>128</v>
      </c>
      <c r="Z20" s="108" t="s">
        <v>129</v>
      </c>
      <c r="AA20" s="101" t="s">
        <v>130</v>
      </c>
    </row>
    <row r="21" spans="1:27" ht="22.5" customHeight="1" x14ac:dyDescent="0.2">
      <c r="A21" s="65" t="s">
        <v>504</v>
      </c>
      <c r="B21" s="65"/>
      <c r="G21" s="48"/>
      <c r="H21" s="48"/>
      <c r="I21" s="48">
        <v>20</v>
      </c>
      <c r="J21" s="48"/>
      <c r="L21" s="36" t="s">
        <v>505</v>
      </c>
      <c r="M21" s="107" t="str">
        <f ca="1">IF((SUMIF(OFFSET(SUM_1200_1,0,-1),"",SUM_1200_1)-SUMIF(OFFSET(SUM_1200_1,0,-1),"(",SUM_1200_1))&lt;0,"(","")</f>
        <v/>
      </c>
      <c r="N21" s="105">
        <f ca="1">ABS(SUMIF(OFFSET(SUM_1200_1,0,-1),"",SUM_1200_1)-SUMIF(OFFSET(SUM_1200_1,0,-1),"(",SUM_1200_1))</f>
        <v>83269</v>
      </c>
      <c r="O21" s="107" t="str">
        <f t="shared" ca="1" si="0"/>
        <v/>
      </c>
      <c r="P21" s="107" t="str">
        <f ca="1">IF((SUMIF(OFFSET(SUM_1200_2,0,-1),"",SUM_1200_2)-SUMIF(OFFSET(SUM_1200_2,0,-1),"(",SUM_1200_2))&lt;0,"(","")</f>
        <v/>
      </c>
      <c r="Q21" s="105">
        <f ca="1">ABS(SUMIF(OFFSET(SUM_1200_2,0,-1),"",SUM_1200_2)-SUMIF(OFFSET(SUM_1200_2,0,-1),"(",SUM_1200_2))</f>
        <v>82127</v>
      </c>
      <c r="R21" s="107" t="str">
        <f t="shared" ca="1" si="1"/>
        <v/>
      </c>
      <c r="S21" s="107" t="str">
        <f ca="1">IF((SUMIF(OFFSET(SUM_1200_3,0,-1),"",SUM_1200_3)-SUMIF(OFFSET(SUM_1200_3,0,-1),"(",SUM_1200_3))&lt;0,"(","")</f>
        <v/>
      </c>
      <c r="T21" s="105">
        <f ca="1">ABS(SUMIF(OFFSET(SUM_1200_3,0,-1),"",SUM_1200_3)-SUMIF(OFFSET(SUM_1200_3,0,-1),"(",SUM_1200_3))</f>
        <v>114083</v>
      </c>
      <c r="U21" s="107" t="str">
        <f t="shared" ca="1" si="2"/>
        <v/>
      </c>
      <c r="Y21" s="106" t="s">
        <v>131</v>
      </c>
      <c r="Z21" s="108" t="s">
        <v>132</v>
      </c>
      <c r="AA21" s="101" t="s">
        <v>133</v>
      </c>
    </row>
    <row r="22" spans="1:27" ht="11.25" customHeight="1" x14ac:dyDescent="0.2">
      <c r="A22" s="65" t="s">
        <v>506</v>
      </c>
      <c r="B22" s="65"/>
      <c r="G22" s="48"/>
      <c r="H22" s="48"/>
      <c r="I22" s="48">
        <v>21</v>
      </c>
      <c r="J22" s="48"/>
      <c r="L22" s="36" t="s">
        <v>507</v>
      </c>
      <c r="M22" s="107" t="str">
        <f ca="1">IF((IF(M13="(",-LINE_1100_1,LINE_1100_1)+IF(M21="(",-LINE_1200_1,LINE_1200_1))&lt;0,"(","")</f>
        <v/>
      </c>
      <c r="N22" s="105">
        <f ca="1">ABS(IF(M13="(",-LINE_1100_1,LINE_1100_1)+IF(M21="(",-LINE_1200_1,LINE_1200_1))</f>
        <v>1063468</v>
      </c>
      <c r="O22" s="107" t="str">
        <f t="shared" ca="1" si="0"/>
        <v/>
      </c>
      <c r="P22" s="107" t="str">
        <f ca="1">IF((IF(P13="(",-LINE_1100_2,LINE_1100_2)+IF(P21="(",-LINE_1200_2,LINE_1200_2))&lt;0,"(","")</f>
        <v/>
      </c>
      <c r="Q22" s="105">
        <f ca="1">ABS(IF(P13="(",-LINE_1100_2,LINE_1100_2)+IF(P21="(",-LINE_1200_2,LINE_1200_2))</f>
        <v>1132435</v>
      </c>
      <c r="R22" s="107" t="str">
        <f t="shared" ca="1" si="1"/>
        <v/>
      </c>
      <c r="S22" s="107" t="str">
        <f ca="1">IF((IF(S13="(",-LINE_1100_3,LINE_1100_3)+IF(S21="(",-LINE_1200_3,LINE_1200_3))&lt;0,"(","")</f>
        <v/>
      </c>
      <c r="T22" s="105">
        <f ca="1">ABS(IF(S13="(",-LINE_1100_3,LINE_1100_3)+IF(S21="(",-LINE_1200_3,LINE_1200_3))</f>
        <v>1350483</v>
      </c>
      <c r="U22" s="107" t="str">
        <f t="shared" ca="1" si="2"/>
        <v/>
      </c>
      <c r="Y22" s="106" t="s">
        <v>134</v>
      </c>
      <c r="Z22" s="108" t="s">
        <v>135</v>
      </c>
      <c r="AA22" s="101" t="s">
        <v>136</v>
      </c>
    </row>
    <row r="23" spans="1:27" ht="11.25" customHeight="1" x14ac:dyDescent="0.2">
      <c r="A23" s="65" t="s">
        <v>508</v>
      </c>
      <c r="B23" s="65"/>
      <c r="G23" s="48"/>
      <c r="H23" s="48"/>
      <c r="I23" s="48">
        <v>22</v>
      </c>
      <c r="J23" s="48"/>
      <c r="L23" s="36" t="s">
        <v>509</v>
      </c>
      <c r="M23" s="107" t="str">
        <f ca="1">IF((SUMIF(OFFSET(SUM_1300_1,0,-1),"",SUM_1300_1)-SUMIF(OFFSET(SUM_1300_1,0,-1),"(",SUM_1300_1))&lt;0,"(","")</f>
        <v/>
      </c>
      <c r="N23" s="105">
        <f ca="1">ABS(SUMIF(OFFSET(SUM_1300_1,0,-1),"",SUM_1300_1)-SUMIF(OFFSET(SUM_1300_1,0,-1),"(",SUM_1300_1))</f>
        <v>9090</v>
      </c>
      <c r="O23" s="107" t="str">
        <f t="shared" ca="1" si="0"/>
        <v/>
      </c>
      <c r="P23" s="107" t="str">
        <f ca="1">IF((SUMIF(OFFSET(SUM_1300_2,0,-1),"",SUM_1300_2)-SUMIF(OFFSET(SUM_1300_2,0,-1),"(",SUM_1300_2))&lt;0,"(","")</f>
        <v/>
      </c>
      <c r="Q23" s="105">
        <f ca="1">ABS(SUMIF(OFFSET(SUM_1300_2,0,-1),"",SUM_1300_2)-SUMIF(OFFSET(SUM_1300_2,0,-1),"(",SUM_1300_2))</f>
        <v>31154</v>
      </c>
      <c r="R23" s="107" t="str">
        <f t="shared" ca="1" si="1"/>
        <v/>
      </c>
      <c r="S23" s="107" t="str">
        <f ca="1">IF((SUMIF(OFFSET(SUM_1300_3,0,-1),"",SUM_1300_3)-SUMIF(OFFSET(SUM_1300_3,0,-1),"(",SUM_1300_3))&lt;0,"(","")</f>
        <v/>
      </c>
      <c r="T23" s="105">
        <f ca="1">ABS(SUMIF(OFFSET(SUM_1300_3,0,-1),"",SUM_1300_3)-SUMIF(OFFSET(SUM_1300_3,0,-1),"(",SUM_1300_3))</f>
        <v>191156</v>
      </c>
      <c r="U23" s="107" t="str">
        <f t="shared" ca="1" si="2"/>
        <v/>
      </c>
      <c r="Y23" s="106" t="s">
        <v>137</v>
      </c>
      <c r="Z23" s="108" t="s">
        <v>138</v>
      </c>
      <c r="AA23" s="101" t="s">
        <v>139</v>
      </c>
    </row>
    <row r="24" spans="1:27" ht="11.25" customHeight="1" x14ac:dyDescent="0.2">
      <c r="A24" s="65" t="s">
        <v>510</v>
      </c>
      <c r="B24" s="65"/>
      <c r="C24" s="36"/>
      <c r="G24" s="48"/>
      <c r="H24" s="48"/>
      <c r="I24" s="48">
        <v>23</v>
      </c>
      <c r="J24" s="48"/>
      <c r="L24" s="36" t="s">
        <v>511</v>
      </c>
      <c r="M24" s="107" t="str">
        <f ca="1">IF((SUMIF(OFFSET(SUM_1400_1,0,-1),"",SUM_1400_1)-SUMIF(OFFSET(SUM_1400_1,0,-1),"(",SUM_1400_1))&lt;0,"(","")</f>
        <v/>
      </c>
      <c r="N24" s="105">
        <f ca="1">ABS(SUMIF(OFFSET(SUM_1400_1,0,-1),"",SUM_1400_1)-SUMIF(OFFSET(SUM_1400_1,0,-1),"(",SUM_1400_1))</f>
        <v>65220</v>
      </c>
      <c r="O24" s="107" t="str">
        <f t="shared" ca="1" si="0"/>
        <v/>
      </c>
      <c r="P24" s="107" t="str">
        <f ca="1">IF((SUMIF(OFFSET(SUM_1400_2,0,-1),"",SUM_1400_2)-SUMIF(OFFSET(SUM_1400_2,0,-1),"(",SUM_1400_2))&lt;0,"(","")</f>
        <v/>
      </c>
      <c r="Q24" s="105">
        <f ca="1">ABS(SUMIF(OFFSET(SUM_1400_2,0,-1),"",SUM_1400_2)-SUMIF(OFFSET(SUM_1400_2,0,-1),"(",SUM_1400_2))</f>
        <v>70000</v>
      </c>
      <c r="R24" s="107" t="str">
        <f t="shared" ca="1" si="1"/>
        <v/>
      </c>
      <c r="S24" s="107" t="str">
        <f ca="1">IF((SUMIF(OFFSET(SUM_1400_3,0,-1),"",SUM_1400_3)-SUMIF(OFFSET(SUM_1400_3,0,-1),"(",SUM_1400_3))&lt;0,"(","")</f>
        <v/>
      </c>
      <c r="T24" s="105">
        <f ca="1">ABS(SUMIF(OFFSET(SUM_1400_3,0,-1),"",SUM_1400_3)-SUMIF(OFFSET(SUM_1400_3,0,-1),"(",SUM_1400_3))</f>
        <v>70000</v>
      </c>
      <c r="U24" s="107" t="str">
        <f t="shared" ca="1" si="2"/>
        <v/>
      </c>
      <c r="Y24" s="106" t="s">
        <v>140</v>
      </c>
      <c r="Z24" s="108" t="s">
        <v>141</v>
      </c>
      <c r="AA24" s="101" t="s">
        <v>142</v>
      </c>
    </row>
    <row r="25" spans="1:27" ht="11.25" customHeight="1" x14ac:dyDescent="0.2">
      <c r="A25" s="65" t="s">
        <v>512</v>
      </c>
      <c r="B25" s="65"/>
      <c r="G25" s="48"/>
      <c r="H25" s="48"/>
      <c r="I25" s="48">
        <v>24</v>
      </c>
      <c r="J25" s="48"/>
      <c r="L25" s="36" t="s">
        <v>513</v>
      </c>
      <c r="M25" s="107" t="str">
        <f ca="1">IF((SUMIF(OFFSET(SUM_1500_1,0,-1),"",SUM_1500_1)-SUMIF(OFFSET(SUM_1500_1,0,-1),"(",SUM_1500_1))&lt;0,"(","")</f>
        <v/>
      </c>
      <c r="N25" s="105">
        <f ca="1">ABS(SUMIF(OFFSET(SUM_1500_1,0,-1),"",SUM_1500_1)-SUMIF(OFFSET(SUM_1500_1,0,-1),"(",SUM_1500_1))</f>
        <v>989158</v>
      </c>
      <c r="O25" s="107" t="str">
        <f t="shared" ca="1" si="0"/>
        <v/>
      </c>
      <c r="P25" s="107" t="str">
        <f ca="1">IF((SUMIF(OFFSET(SUM_1500_2,0,-1),"",SUM_1500_2)-SUMIF(OFFSET(SUM_1500_2,0,-1),"(",SUM_1500_2))&lt;0,"(","")</f>
        <v/>
      </c>
      <c r="Q25" s="105">
        <f ca="1">ABS(SUMIF(OFFSET(SUM_1500_2,0,-1),"",SUM_1500_2)-SUMIF(OFFSET(SUM_1500_2,0,-1),"(",SUM_1500_2))</f>
        <v>1031282</v>
      </c>
      <c r="R25" s="107" t="str">
        <f t="shared" ca="1" si="1"/>
        <v/>
      </c>
      <c r="S25" s="107" t="str">
        <f ca="1">IF((SUMIF(OFFSET(SUM_1500_3,0,-1),"",SUM_1500_3)-SUMIF(OFFSET(SUM_1500_3,0,-1),"(",SUM_1500_3))&lt;0,"(","")</f>
        <v/>
      </c>
      <c r="T25" s="105">
        <f ca="1">ABS(SUMIF(OFFSET(SUM_1500_3,0,-1),"",SUM_1500_3)-SUMIF(OFFSET(SUM_1500_3,0,-1),"(",SUM_1500_3))</f>
        <v>1089328</v>
      </c>
      <c r="U25" s="107" t="str">
        <f t="shared" ca="1" si="2"/>
        <v/>
      </c>
      <c r="Y25" s="106" t="s">
        <v>144</v>
      </c>
      <c r="Z25" s="111" t="s">
        <v>489</v>
      </c>
      <c r="AA25" s="101" t="s">
        <v>143</v>
      </c>
    </row>
    <row r="26" spans="1:27" ht="11.25" customHeight="1" x14ac:dyDescent="0.2">
      <c r="A26" s="65" t="s">
        <v>514</v>
      </c>
      <c r="B26" s="65"/>
      <c r="G26" s="48"/>
      <c r="H26" s="48"/>
      <c r="I26" s="48">
        <v>25</v>
      </c>
      <c r="J26" s="48"/>
      <c r="L26" s="36" t="s">
        <v>515</v>
      </c>
      <c r="M26" s="107" t="str">
        <f ca="1">IF((IF(M12="(",-LINE_1300_1,LINE_1300_1)+IF(M18="(",-LINE_1400_1,LINE_1400_1)+IF(M25="(",-LINE_1500_1,LINE_1500_1))&lt;0,"(","")</f>
        <v/>
      </c>
      <c r="N26" s="105">
        <f ca="1">ABS(IF(M12="(",-LINE_1300_1,LINE_1300_1)+IF(M18="(",-LINE_1400_1,LINE_1400_1)+IF(M25="(",-LINE_1500_1,LINE_1500_1))</f>
        <v>1063468</v>
      </c>
      <c r="O26" s="107" t="str">
        <f t="shared" ca="1" si="0"/>
        <v/>
      </c>
      <c r="P26" s="107" t="str">
        <f ca="1">IF((IF(P12="(",-LINE_1300_2,LINE_1300_2)+IF(P18="(",-LINE_1400_2,LINE_1400_2)+IF(P25="(",-LINE_1500_2,LINE_1500_2))&lt;0,"(","")</f>
        <v/>
      </c>
      <c r="Q26" s="105">
        <f ca="1">ABS(IF(P12="(",-LINE_1300_2,LINE_1300_2)+IF(P18="(",-LINE_1400_2,LINE_1400_2)+IF(P25="(",-LINE_1500_2,LINE_1500_2))</f>
        <v>1132436</v>
      </c>
      <c r="R26" s="107" t="str">
        <f t="shared" ca="1" si="1"/>
        <v/>
      </c>
      <c r="S26" s="107" t="str">
        <f ca="1">IF((IF(S12="(",-LINE_1300_3,LINE_1300_3)+IF(S18="(",-LINE_1400_3,LINE_1400_3)+IF(S25="(",-LINE_1500_3,LINE_1500_3))&lt;0,"(","")</f>
        <v/>
      </c>
      <c r="T26" s="105">
        <f ca="1">ABS(IF(S12="(",-LINE_1300_3,LINE_1300_3)+IF(S18="(",-LINE_1400_3,LINE_1400_3)+IF(S25="(",-LINE_1500_3,LINE_1500_3))</f>
        <v>1350484</v>
      </c>
      <c r="U26" s="107" t="str">
        <f t="shared" ca="1" si="2"/>
        <v/>
      </c>
    </row>
    <row r="27" spans="1:27" ht="11.25" customHeight="1" x14ac:dyDescent="0.2">
      <c r="A27" s="65" t="s">
        <v>516</v>
      </c>
      <c r="B27" s="65"/>
      <c r="G27" s="48"/>
      <c r="H27" s="48"/>
      <c r="I27" s="48">
        <v>26</v>
      </c>
      <c r="J27" s="48"/>
    </row>
    <row r="28" spans="1:27" ht="11.25" customHeight="1" x14ac:dyDescent="0.2">
      <c r="A28" s="65" t="s">
        <v>517</v>
      </c>
      <c r="B28" s="65"/>
      <c r="G28" s="48"/>
      <c r="H28" s="48"/>
      <c r="I28" s="48">
        <v>27</v>
      </c>
      <c r="J28" s="48"/>
      <c r="L28" s="36" t="s">
        <v>518</v>
      </c>
      <c r="M28" s="104"/>
      <c r="N28" s="168"/>
      <c r="O28" s="110"/>
      <c r="P28" s="104"/>
      <c r="Q28" s="168"/>
      <c r="R28" s="110"/>
      <c r="S28" s="104"/>
      <c r="T28" s="168"/>
      <c r="U28" s="110"/>
    </row>
    <row r="29" spans="1:27" ht="11.25" customHeight="1" x14ac:dyDescent="0.2">
      <c r="A29" s="65" t="s">
        <v>519</v>
      </c>
      <c r="B29" s="65"/>
      <c r="G29" s="48"/>
      <c r="H29" s="48"/>
      <c r="I29" s="48">
        <v>28</v>
      </c>
      <c r="J29" s="48"/>
    </row>
    <row r="30" spans="1:27" ht="11.25" customHeight="1" x14ac:dyDescent="0.2">
      <c r="A30" s="65" t="s">
        <v>520</v>
      </c>
      <c r="B30" s="65"/>
      <c r="G30" s="48"/>
      <c r="H30" s="48"/>
      <c r="I30" s="48">
        <v>29</v>
      </c>
      <c r="J30" s="48"/>
      <c r="L30" s="36" t="s">
        <v>521</v>
      </c>
      <c r="M30" s="104"/>
      <c r="N30" s="168"/>
      <c r="O30" s="110"/>
      <c r="P30" s="104"/>
      <c r="Q30" s="168"/>
      <c r="R30" s="110"/>
      <c r="S30" s="104"/>
      <c r="T30" s="168"/>
      <c r="U30" s="110"/>
      <c r="V30" s="104"/>
    </row>
    <row r="31" spans="1:27" ht="11.25" customHeight="1" x14ac:dyDescent="0.2">
      <c r="A31" s="65" t="s">
        <v>522</v>
      </c>
      <c r="B31" s="65"/>
      <c r="G31" s="48"/>
      <c r="H31" s="48"/>
      <c r="I31" s="48">
        <v>30</v>
      </c>
      <c r="J31" s="48"/>
    </row>
    <row r="32" spans="1:27" ht="11.25" customHeight="1" x14ac:dyDescent="0.2">
      <c r="A32" s="65" t="s">
        <v>523</v>
      </c>
      <c r="B32" s="65"/>
      <c r="G32" s="48"/>
      <c r="H32" s="48"/>
      <c r="I32" s="48">
        <v>31</v>
      </c>
      <c r="J32" s="48"/>
    </row>
    <row r="33" spans="1:2" ht="11.25" customHeight="1" x14ac:dyDescent="0.2">
      <c r="A33" s="65" t="s">
        <v>524</v>
      </c>
      <c r="B33" s="65"/>
    </row>
    <row r="34" spans="1:2" ht="11.25" customHeight="1" x14ac:dyDescent="0.2">
      <c r="A34" s="65" t="s">
        <v>525</v>
      </c>
      <c r="B34" s="65"/>
    </row>
    <row r="35" spans="1:2" ht="11.25" customHeight="1" x14ac:dyDescent="0.2">
      <c r="A35" s="65" t="s">
        <v>526</v>
      </c>
      <c r="B35" s="65"/>
    </row>
    <row r="36" spans="1:2" ht="11.25" customHeight="1" x14ac:dyDescent="0.2">
      <c r="A36" s="65" t="s">
        <v>527</v>
      </c>
      <c r="B36" s="65"/>
    </row>
    <row r="37" spans="1:2" ht="11.25" customHeight="1" x14ac:dyDescent="0.2">
      <c r="A37" s="65" t="s">
        <v>528</v>
      </c>
      <c r="B37" s="65"/>
    </row>
    <row r="38" spans="1:2" ht="11.25" customHeight="1" x14ac:dyDescent="0.2">
      <c r="A38" s="65" t="s">
        <v>529</v>
      </c>
      <c r="B38" s="65"/>
    </row>
    <row r="39" spans="1:2" ht="11.25" customHeight="1" x14ac:dyDescent="0.2">
      <c r="A39" s="65" t="s">
        <v>530</v>
      </c>
      <c r="B39" s="65"/>
    </row>
    <row r="40" spans="1:2" ht="11.25" customHeight="1" x14ac:dyDescent="0.2">
      <c r="A40" s="65" t="s">
        <v>531</v>
      </c>
      <c r="B40" s="65"/>
    </row>
    <row r="41" spans="1:2" ht="11.25" customHeight="1" x14ac:dyDescent="0.2">
      <c r="A41" s="65" t="s">
        <v>532</v>
      </c>
      <c r="B41" s="65"/>
    </row>
    <row r="42" spans="1:2" ht="11.25" customHeight="1" x14ac:dyDescent="0.2">
      <c r="A42" s="65" t="s">
        <v>533</v>
      </c>
      <c r="B42" s="65"/>
    </row>
    <row r="43" spans="1:2" ht="11.25" customHeight="1" x14ac:dyDescent="0.2">
      <c r="A43" s="65" t="s">
        <v>534</v>
      </c>
      <c r="B43" s="65"/>
    </row>
    <row r="44" spans="1:2" ht="11.25" customHeight="1" x14ac:dyDescent="0.2">
      <c r="A44" s="65" t="s">
        <v>535</v>
      </c>
      <c r="B44" s="65"/>
    </row>
    <row r="45" spans="1:2" ht="11.25" customHeight="1" x14ac:dyDescent="0.2">
      <c r="A45" s="65" t="s">
        <v>536</v>
      </c>
      <c r="B45" s="65"/>
    </row>
    <row r="46" spans="1:2" ht="11.25" customHeight="1" x14ac:dyDescent="0.2">
      <c r="A46" s="65" t="s">
        <v>537</v>
      </c>
      <c r="B46" s="65"/>
    </row>
    <row r="47" spans="1:2" ht="11.25" customHeight="1" x14ac:dyDescent="0.2">
      <c r="A47" s="65" t="s">
        <v>538</v>
      </c>
      <c r="B47" s="65"/>
    </row>
    <row r="48" spans="1:2" ht="11.25" customHeight="1" x14ac:dyDescent="0.2">
      <c r="A48" s="65" t="s">
        <v>539</v>
      </c>
      <c r="B48" s="65"/>
    </row>
    <row r="49" spans="1:2" ht="11.25" customHeight="1" x14ac:dyDescent="0.2">
      <c r="A49" s="65" t="s">
        <v>540</v>
      </c>
      <c r="B49" s="65"/>
    </row>
    <row r="50" spans="1:2" ht="11.25" customHeight="1" x14ac:dyDescent="0.2">
      <c r="A50" s="65" t="s">
        <v>541</v>
      </c>
      <c r="B50" s="65"/>
    </row>
    <row r="51" spans="1:2" ht="11.25" customHeight="1" x14ac:dyDescent="0.2">
      <c r="A51" s="65" t="s">
        <v>542</v>
      </c>
      <c r="B51" s="65"/>
    </row>
    <row r="52" spans="1:2" ht="11.25" customHeight="1" x14ac:dyDescent="0.2">
      <c r="A52" s="65" t="s">
        <v>543</v>
      </c>
      <c r="B52" s="65"/>
    </row>
    <row r="53" spans="1:2" ht="11.25" customHeight="1" x14ac:dyDescent="0.2">
      <c r="A53" s="65" t="s">
        <v>544</v>
      </c>
      <c r="B53" s="65"/>
    </row>
    <row r="54" spans="1:2" ht="11.25" customHeight="1" x14ac:dyDescent="0.2">
      <c r="A54" s="65" t="s">
        <v>545</v>
      </c>
      <c r="B54" s="65"/>
    </row>
    <row r="55" spans="1:2" ht="11.25" customHeight="1" x14ac:dyDescent="0.2">
      <c r="A55" s="65" t="s">
        <v>546</v>
      </c>
      <c r="B55" s="65"/>
    </row>
    <row r="56" spans="1:2" ht="11.25" customHeight="1" x14ac:dyDescent="0.2">
      <c r="A56" s="65" t="s">
        <v>547</v>
      </c>
      <c r="B56" s="65"/>
    </row>
    <row r="57" spans="1:2" ht="11.25" customHeight="1" x14ac:dyDescent="0.2">
      <c r="A57" s="65" t="s">
        <v>548</v>
      </c>
      <c r="B57" s="65"/>
    </row>
    <row r="58" spans="1:2" ht="11.25" customHeight="1" x14ac:dyDescent="0.2">
      <c r="A58" s="47" t="s">
        <v>549</v>
      </c>
      <c r="B58" s="65"/>
    </row>
    <row r="59" spans="1:2" ht="11.25" customHeight="1" x14ac:dyDescent="0.2">
      <c r="A59" s="65" t="s">
        <v>550</v>
      </c>
      <c r="B59" s="65"/>
    </row>
    <row r="60" spans="1:2" ht="11.25" customHeight="1" x14ac:dyDescent="0.2">
      <c r="A60" s="65" t="s">
        <v>551</v>
      </c>
      <c r="B60" s="65"/>
    </row>
    <row r="61" spans="1:2" ht="11.25" customHeight="1" x14ac:dyDescent="0.2">
      <c r="A61" s="65" t="s">
        <v>552</v>
      </c>
      <c r="B61" s="65"/>
    </row>
    <row r="62" spans="1:2" ht="22.5" customHeight="1" x14ac:dyDescent="0.2">
      <c r="A62" s="65" t="s">
        <v>553</v>
      </c>
      <c r="B62" s="65"/>
    </row>
    <row r="63" spans="1:2" ht="11.25" customHeight="1" x14ac:dyDescent="0.2">
      <c r="A63" s="65" t="s">
        <v>554</v>
      </c>
      <c r="B63" s="65"/>
    </row>
    <row r="64" spans="1:2" ht="11.25" customHeight="1" x14ac:dyDescent="0.2">
      <c r="A64" s="65" t="s">
        <v>555</v>
      </c>
      <c r="B64" s="65"/>
    </row>
    <row r="65" spans="1:2" ht="11.25" customHeight="1" x14ac:dyDescent="0.2">
      <c r="A65" s="65" t="s">
        <v>556</v>
      </c>
      <c r="B65" s="65"/>
    </row>
    <row r="66" spans="1:2" ht="11.25" customHeight="1" x14ac:dyDescent="0.2">
      <c r="A66" s="65" t="s">
        <v>557</v>
      </c>
      <c r="B66" s="65"/>
    </row>
    <row r="67" spans="1:2" ht="11.25" customHeight="1" x14ac:dyDescent="0.2">
      <c r="A67" s="65" t="s">
        <v>558</v>
      </c>
      <c r="B67" s="65"/>
    </row>
    <row r="68" spans="1:2" ht="11.25" customHeight="1" x14ac:dyDescent="0.2">
      <c r="A68" s="65" t="s">
        <v>36</v>
      </c>
      <c r="B68" s="65"/>
    </row>
    <row r="69" spans="1:2" ht="11.25" customHeight="1" x14ac:dyDescent="0.2">
      <c r="A69" s="65" t="s">
        <v>559</v>
      </c>
      <c r="B69" s="65"/>
    </row>
    <row r="70" spans="1:2" ht="11.25" customHeight="1" x14ac:dyDescent="0.2">
      <c r="A70" s="65" t="s">
        <v>560</v>
      </c>
      <c r="B70" s="65"/>
    </row>
    <row r="71" spans="1:2" ht="11.25" customHeight="1" x14ac:dyDescent="0.2">
      <c r="A71" s="65" t="s">
        <v>561</v>
      </c>
      <c r="B71" s="65"/>
    </row>
    <row r="72" spans="1:2" ht="11.25" customHeight="1" x14ac:dyDescent="0.2">
      <c r="A72" s="65" t="s">
        <v>562</v>
      </c>
      <c r="B72" s="65"/>
    </row>
    <row r="73" spans="1:2" ht="11.25" customHeight="1" x14ac:dyDescent="0.2">
      <c r="A73" s="65" t="s">
        <v>563</v>
      </c>
      <c r="B73" s="65"/>
    </row>
    <row r="74" spans="1:2" ht="11.25" customHeight="1" x14ac:dyDescent="0.2">
      <c r="A74" s="65" t="s">
        <v>564</v>
      </c>
      <c r="B74" s="65"/>
    </row>
    <row r="75" spans="1:2" ht="11.25" customHeight="1" x14ac:dyDescent="0.2">
      <c r="A75" s="65" t="s">
        <v>565</v>
      </c>
      <c r="B75" s="65"/>
    </row>
    <row r="76" spans="1:2" ht="11.25" customHeight="1" x14ac:dyDescent="0.2">
      <c r="A76" s="65" t="s">
        <v>566</v>
      </c>
      <c r="B76" s="65"/>
    </row>
    <row r="77" spans="1:2" ht="11.25" customHeight="1" x14ac:dyDescent="0.2">
      <c r="A77" s="65" t="s">
        <v>567</v>
      </c>
      <c r="B77" s="65"/>
    </row>
    <row r="78" spans="1:2" ht="11.25" customHeight="1" x14ac:dyDescent="0.2">
      <c r="A78" s="65" t="s">
        <v>568</v>
      </c>
      <c r="B78" s="65"/>
    </row>
    <row r="79" spans="1:2" ht="11.25" customHeight="1" x14ac:dyDescent="0.2">
      <c r="A79" s="65" t="s">
        <v>569</v>
      </c>
      <c r="B79" s="65"/>
    </row>
    <row r="80" spans="1:2" ht="11.25" customHeight="1" x14ac:dyDescent="0.2">
      <c r="A80" s="65" t="s">
        <v>570</v>
      </c>
      <c r="B80" s="65"/>
    </row>
    <row r="81" spans="1:2" ht="11.25" customHeight="1" x14ac:dyDescent="0.2">
      <c r="A81" s="65" t="s">
        <v>571</v>
      </c>
      <c r="B81" s="65"/>
    </row>
    <row r="82" spans="1:2" ht="22.5" customHeight="1" x14ac:dyDescent="0.2">
      <c r="A82" s="65" t="s">
        <v>572</v>
      </c>
      <c r="B82" s="65"/>
    </row>
    <row r="83" spans="1:2" ht="11.25" customHeight="1" x14ac:dyDescent="0.2">
      <c r="A83" s="65" t="s">
        <v>573</v>
      </c>
      <c r="B83" s="65"/>
    </row>
    <row r="84" spans="1:2" ht="11.25" customHeight="1" x14ac:dyDescent="0.2">
      <c r="A84" s="65" t="s">
        <v>574</v>
      </c>
      <c r="B84" s="65"/>
    </row>
    <row r="85" spans="1:2" ht="11.25" customHeight="1" x14ac:dyDescent="0.2">
      <c r="A85" s="65" t="s">
        <v>575</v>
      </c>
      <c r="B85" s="65"/>
    </row>
    <row r="86" spans="1:2" ht="11.25" customHeight="1" x14ac:dyDescent="0.2">
      <c r="A86" s="65" t="s">
        <v>576</v>
      </c>
      <c r="B86" s="65"/>
    </row>
    <row r="87" spans="1:2" ht="22.5" customHeight="1" x14ac:dyDescent="0.2">
      <c r="A87" s="65" t="s">
        <v>577</v>
      </c>
    </row>
    <row r="88" spans="1:2" ht="11.25" customHeight="1" x14ac:dyDescent="0.2">
      <c r="A88" s="65" t="s">
        <v>578</v>
      </c>
    </row>
  </sheetData>
  <sheetProtection formatColumns="0" formatRows="0" insertRows="0" deleteColumns="0" deleteRows="0" sort="0" autoFilter="0"/>
  <mergeCells count="4">
    <mergeCell ref="A1:A2"/>
    <mergeCell ref="L19:U19"/>
    <mergeCell ref="Y1:AA1"/>
    <mergeCell ref="Y14:AA14"/>
  </mergeCells>
  <dataValidations count="4">
    <dataValidation type="textLength" operator="lessThanOrEqual" allowBlank="1" showInputMessage="1" showErrorMessage="1" errorTitle="Ошибка" error="Допускается ввод не более 900 символов!" sqref="V30" xr:uid="{00000000-0002-0000-0900-000000000000}">
      <formula1>900</formula1>
    </dataValidation>
    <dataValidation type="decimal" allowBlank="1" showInputMessage="1" showErrorMessage="1" sqref="N22 T26 Q26 N26 T22 Q22" xr:uid="{00000000-0002-0000-0900-000001000000}">
      <formula1>-9999999999999990000</formula1>
      <formula2>9999999999999990000</formula2>
    </dataValidation>
    <dataValidation type="whole" allowBlank="1" showInputMessage="1" showErrorMessage="1" errorTitle="Внимание" error="Допускается ввод только целых не отрицательных чисел!" prompt="Если Вам необходимо указать отрицательное значение, то в ячейке слева поставьте '('" sqref="N28 T30 Q30 N30 T28 Q28" xr:uid="{00000000-0002-0000-0900-000002000000}">
      <formula1>0</formula1>
      <formula2>9.99999999999999E+23</formula2>
    </dataValidation>
    <dataValidation type="list" allowBlank="1" showDropDown="1" showInputMessage="1" showErrorMessage="1" errorTitle="Внимание" error="Возможен ввод только символа '('!" sqref="S28 M30 P30 S30 M28 P28" xr:uid="{00000000-0002-0000-0900-000003000000}">
      <formula1>"("</formula1>
    </dataValidation>
  </dataValidations>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5569FA-058C-EB34-4B31-27DC942CA7BB}">
  <sheetPr>
    <tabColor rgb="FFFFCC99"/>
  </sheetPr>
  <dimension ref="A1:I1113"/>
  <sheetViews>
    <sheetView showGridLines="0" workbookViewId="0"/>
  </sheetViews>
  <sheetFormatPr defaultColWidth="9.125" defaultRowHeight="11.1" customHeight="1" x14ac:dyDescent="0.2"/>
  <sheetData>
    <row r="1" spans="1:9" ht="11.25" customHeight="1" x14ac:dyDescent="0.2">
      <c r="A1" t="s">
        <v>447</v>
      </c>
      <c r="B1" t="s">
        <v>454</v>
      </c>
      <c r="C1" t="s">
        <v>458</v>
      </c>
      <c r="D1" t="s">
        <v>463</v>
      </c>
      <c r="E1" t="s">
        <v>468</v>
      </c>
      <c r="F1" t="s">
        <v>579</v>
      </c>
      <c r="G1" t="s">
        <v>472</v>
      </c>
      <c r="H1" t="s">
        <v>476</v>
      </c>
      <c r="I1" t="s">
        <v>480</v>
      </c>
    </row>
    <row r="2" spans="1:9" ht="11.25" customHeight="1" x14ac:dyDescent="0.2">
      <c r="A2" t="s">
        <v>36</v>
      </c>
      <c r="B2" t="s">
        <v>580</v>
      </c>
      <c r="C2" t="s">
        <v>581</v>
      </c>
      <c r="D2" t="s">
        <v>580</v>
      </c>
      <c r="E2" t="s">
        <v>581</v>
      </c>
      <c r="F2" t="s">
        <v>582</v>
      </c>
      <c r="G2" t="s">
        <v>583</v>
      </c>
      <c r="H2" t="s">
        <v>584</v>
      </c>
      <c r="I2" t="s">
        <v>585</v>
      </c>
    </row>
    <row r="3" spans="1:9" ht="11.25" customHeight="1" x14ac:dyDescent="0.2">
      <c r="A3" t="s">
        <v>36</v>
      </c>
      <c r="B3" t="s">
        <v>76</v>
      </c>
      <c r="C3" t="s">
        <v>79</v>
      </c>
      <c r="D3" t="s">
        <v>586</v>
      </c>
      <c r="E3" t="s">
        <v>587</v>
      </c>
      <c r="F3" t="s">
        <v>588</v>
      </c>
      <c r="G3" t="s">
        <v>589</v>
      </c>
      <c r="H3" t="s">
        <v>590</v>
      </c>
      <c r="I3" t="s">
        <v>591</v>
      </c>
    </row>
    <row r="4" spans="1:9" ht="11.25" customHeight="1" x14ac:dyDescent="0.2">
      <c r="A4" t="s">
        <v>36</v>
      </c>
      <c r="B4" t="s">
        <v>592</v>
      </c>
      <c r="C4" t="s">
        <v>593</v>
      </c>
      <c r="D4" t="s">
        <v>592</v>
      </c>
      <c r="E4" t="s">
        <v>593</v>
      </c>
      <c r="F4" t="s">
        <v>594</v>
      </c>
      <c r="G4" t="s">
        <v>595</v>
      </c>
      <c r="H4" t="s">
        <v>596</v>
      </c>
      <c r="I4" t="s">
        <v>597</v>
      </c>
    </row>
    <row r="5" spans="1:9" ht="11.25" customHeight="1" x14ac:dyDescent="0.2">
      <c r="A5" t="s">
        <v>36</v>
      </c>
      <c r="B5" t="s">
        <v>598</v>
      </c>
      <c r="C5" t="s">
        <v>599</v>
      </c>
      <c r="D5" t="s">
        <v>600</v>
      </c>
      <c r="E5" t="s">
        <v>601</v>
      </c>
      <c r="F5" t="s">
        <v>602</v>
      </c>
      <c r="G5" t="s">
        <v>603</v>
      </c>
      <c r="H5" t="s">
        <v>604</v>
      </c>
      <c r="I5" t="s">
        <v>585</v>
      </c>
    </row>
    <row r="6" spans="1:9" ht="11.25" customHeight="1" x14ac:dyDescent="0.2">
      <c r="A6" t="s">
        <v>36</v>
      </c>
      <c r="B6" t="s">
        <v>76</v>
      </c>
      <c r="C6" t="s">
        <v>79</v>
      </c>
      <c r="D6" t="s">
        <v>605</v>
      </c>
      <c r="E6" t="s">
        <v>606</v>
      </c>
      <c r="F6" t="s">
        <v>607</v>
      </c>
      <c r="G6" t="s">
        <v>608</v>
      </c>
      <c r="H6" t="s">
        <v>609</v>
      </c>
      <c r="I6" t="s">
        <v>56</v>
      </c>
    </row>
    <row r="7" spans="1:9" ht="11.25" customHeight="1" x14ac:dyDescent="0.2">
      <c r="A7" t="s">
        <v>36</v>
      </c>
      <c r="B7" t="s">
        <v>610</v>
      </c>
      <c r="C7" t="s">
        <v>611</v>
      </c>
      <c r="D7" t="s">
        <v>610</v>
      </c>
      <c r="E7" t="s">
        <v>611</v>
      </c>
      <c r="F7" t="s">
        <v>612</v>
      </c>
      <c r="G7" t="s">
        <v>613</v>
      </c>
      <c r="H7" t="s">
        <v>614</v>
      </c>
      <c r="I7" t="s">
        <v>615</v>
      </c>
    </row>
    <row r="8" spans="1:9" ht="11.25" customHeight="1" x14ac:dyDescent="0.2">
      <c r="A8" t="s">
        <v>36</v>
      </c>
      <c r="B8" t="s">
        <v>616</v>
      </c>
      <c r="C8" t="s">
        <v>617</v>
      </c>
      <c r="D8" t="s">
        <v>618</v>
      </c>
      <c r="E8" t="s">
        <v>619</v>
      </c>
      <c r="F8" t="s">
        <v>620</v>
      </c>
      <c r="G8" t="s">
        <v>621</v>
      </c>
      <c r="H8" t="s">
        <v>622</v>
      </c>
      <c r="I8" t="s">
        <v>623</v>
      </c>
    </row>
    <row r="9" spans="1:9" ht="11.25" customHeight="1" x14ac:dyDescent="0.2">
      <c r="A9" t="s">
        <v>36</v>
      </c>
      <c r="B9" t="s">
        <v>76</v>
      </c>
      <c r="C9" t="s">
        <v>79</v>
      </c>
      <c r="D9" t="s">
        <v>586</v>
      </c>
      <c r="E9" t="s">
        <v>587</v>
      </c>
      <c r="F9" t="s">
        <v>624</v>
      </c>
      <c r="G9" t="s">
        <v>625</v>
      </c>
      <c r="H9" t="s">
        <v>626</v>
      </c>
      <c r="I9" t="s">
        <v>591</v>
      </c>
    </row>
    <row r="10" spans="1:9" ht="11.25" customHeight="1" x14ac:dyDescent="0.2">
      <c r="A10" t="s">
        <v>36</v>
      </c>
      <c r="B10" t="s">
        <v>627</v>
      </c>
      <c r="C10" t="s">
        <v>628</v>
      </c>
      <c r="D10" t="s">
        <v>627</v>
      </c>
      <c r="E10" t="s">
        <v>628</v>
      </c>
      <c r="F10" t="s">
        <v>629</v>
      </c>
      <c r="G10" t="s">
        <v>630</v>
      </c>
      <c r="H10" t="s">
        <v>631</v>
      </c>
      <c r="I10" t="s">
        <v>632</v>
      </c>
    </row>
    <row r="11" spans="1:9" ht="11.25" customHeight="1" x14ac:dyDescent="0.2">
      <c r="A11" t="s">
        <v>36</v>
      </c>
      <c r="B11" t="s">
        <v>610</v>
      </c>
      <c r="C11" t="s">
        <v>611</v>
      </c>
      <c r="D11" t="s">
        <v>610</v>
      </c>
      <c r="E11" t="s">
        <v>611</v>
      </c>
      <c r="F11" t="s">
        <v>633</v>
      </c>
      <c r="G11" t="s">
        <v>634</v>
      </c>
      <c r="H11" t="s">
        <v>635</v>
      </c>
      <c r="I11" t="s">
        <v>636</v>
      </c>
    </row>
    <row r="12" spans="1:9" ht="11.25" customHeight="1" x14ac:dyDescent="0.2">
      <c r="A12" t="s">
        <v>36</v>
      </c>
      <c r="B12" t="s">
        <v>637</v>
      </c>
      <c r="C12" t="s">
        <v>638</v>
      </c>
      <c r="D12" t="s">
        <v>637</v>
      </c>
      <c r="E12" t="s">
        <v>638</v>
      </c>
      <c r="F12" t="s">
        <v>639</v>
      </c>
      <c r="G12" t="s">
        <v>640</v>
      </c>
      <c r="H12" t="s">
        <v>641</v>
      </c>
      <c r="I12" t="s">
        <v>642</v>
      </c>
    </row>
    <row r="13" spans="1:9" ht="11.25" customHeight="1" x14ac:dyDescent="0.2">
      <c r="A13" t="s">
        <v>36</v>
      </c>
      <c r="B13" t="s">
        <v>643</v>
      </c>
      <c r="C13" t="s">
        <v>643</v>
      </c>
      <c r="D13" t="s">
        <v>643</v>
      </c>
      <c r="E13" t="s">
        <v>643</v>
      </c>
      <c r="F13" t="s">
        <v>644</v>
      </c>
      <c r="G13" t="s">
        <v>645</v>
      </c>
      <c r="H13" t="s">
        <v>646</v>
      </c>
      <c r="I13" t="s">
        <v>647</v>
      </c>
    </row>
    <row r="14" spans="1:9" ht="11.25" customHeight="1" x14ac:dyDescent="0.2">
      <c r="A14" t="s">
        <v>36</v>
      </c>
      <c r="B14" t="s">
        <v>76</v>
      </c>
      <c r="C14" t="s">
        <v>79</v>
      </c>
      <c r="D14" t="s">
        <v>605</v>
      </c>
      <c r="E14" t="s">
        <v>606</v>
      </c>
      <c r="F14" t="s">
        <v>648</v>
      </c>
      <c r="G14" t="s">
        <v>649</v>
      </c>
      <c r="H14" t="s">
        <v>650</v>
      </c>
      <c r="I14" t="s">
        <v>651</v>
      </c>
    </row>
    <row r="15" spans="1:9" ht="11.25" customHeight="1" x14ac:dyDescent="0.2">
      <c r="A15" t="s">
        <v>36</v>
      </c>
      <c r="B15" t="s">
        <v>76</v>
      </c>
      <c r="C15" t="s">
        <v>79</v>
      </c>
      <c r="D15" t="s">
        <v>76</v>
      </c>
      <c r="E15" t="s">
        <v>79</v>
      </c>
      <c r="F15" t="s">
        <v>652</v>
      </c>
      <c r="G15" t="s">
        <v>653</v>
      </c>
      <c r="H15" t="s">
        <v>654</v>
      </c>
      <c r="I15" t="s">
        <v>655</v>
      </c>
    </row>
    <row r="16" spans="1:9" ht="11.25" customHeight="1" x14ac:dyDescent="0.2">
      <c r="A16" t="s">
        <v>36</v>
      </c>
      <c r="B16" t="s">
        <v>76</v>
      </c>
      <c r="C16" t="s">
        <v>79</v>
      </c>
      <c r="D16" t="s">
        <v>656</v>
      </c>
      <c r="E16" t="s">
        <v>657</v>
      </c>
      <c r="F16" t="s">
        <v>658</v>
      </c>
      <c r="G16" t="s">
        <v>659</v>
      </c>
      <c r="H16" t="s">
        <v>660</v>
      </c>
      <c r="I16" t="s">
        <v>661</v>
      </c>
    </row>
    <row r="17" spans="1:9" ht="11.25" customHeight="1" x14ac:dyDescent="0.2">
      <c r="A17" t="s">
        <v>36</v>
      </c>
      <c r="B17" t="s">
        <v>76</v>
      </c>
      <c r="C17" t="s">
        <v>79</v>
      </c>
      <c r="D17" t="s">
        <v>586</v>
      </c>
      <c r="E17" t="s">
        <v>587</v>
      </c>
      <c r="F17" t="s">
        <v>662</v>
      </c>
      <c r="G17" t="s">
        <v>663</v>
      </c>
      <c r="H17" t="s">
        <v>664</v>
      </c>
      <c r="I17" t="s">
        <v>591</v>
      </c>
    </row>
    <row r="18" spans="1:9" ht="11.25" customHeight="1" x14ac:dyDescent="0.2">
      <c r="A18" t="s">
        <v>36</v>
      </c>
      <c r="B18" t="s">
        <v>76</v>
      </c>
      <c r="C18" t="s">
        <v>79</v>
      </c>
      <c r="D18" t="s">
        <v>76</v>
      </c>
      <c r="E18" t="s">
        <v>79</v>
      </c>
      <c r="F18" t="s">
        <v>665</v>
      </c>
      <c r="G18" t="s">
        <v>666</v>
      </c>
      <c r="H18" t="s">
        <v>667</v>
      </c>
      <c r="I18" t="s">
        <v>668</v>
      </c>
    </row>
    <row r="19" spans="1:9" ht="11.25" customHeight="1" x14ac:dyDescent="0.2">
      <c r="A19" t="s">
        <v>36</v>
      </c>
      <c r="B19" t="s">
        <v>643</v>
      </c>
      <c r="C19" t="s">
        <v>643</v>
      </c>
      <c r="D19" t="s">
        <v>643</v>
      </c>
      <c r="E19" t="s">
        <v>643</v>
      </c>
      <c r="F19" t="s">
        <v>669</v>
      </c>
      <c r="G19" t="s">
        <v>670</v>
      </c>
      <c r="H19" t="s">
        <v>671</v>
      </c>
      <c r="I19" t="s">
        <v>672</v>
      </c>
    </row>
    <row r="20" spans="1:9" ht="11.25" customHeight="1" x14ac:dyDescent="0.2">
      <c r="A20" t="s">
        <v>36</v>
      </c>
      <c r="B20" t="s">
        <v>673</v>
      </c>
      <c r="C20" t="s">
        <v>674</v>
      </c>
      <c r="D20" t="s">
        <v>675</v>
      </c>
      <c r="E20" t="s">
        <v>676</v>
      </c>
      <c r="F20" t="s">
        <v>677</v>
      </c>
      <c r="G20" t="s">
        <v>678</v>
      </c>
      <c r="H20" t="s">
        <v>679</v>
      </c>
      <c r="I20" t="s">
        <v>680</v>
      </c>
    </row>
    <row r="21" spans="1:9" ht="11.25" customHeight="1" x14ac:dyDescent="0.2">
      <c r="A21" t="s">
        <v>36</v>
      </c>
      <c r="B21" t="s">
        <v>76</v>
      </c>
      <c r="C21" t="s">
        <v>79</v>
      </c>
      <c r="D21" t="s">
        <v>76</v>
      </c>
      <c r="E21" t="s">
        <v>79</v>
      </c>
      <c r="F21" t="s">
        <v>681</v>
      </c>
      <c r="G21" t="s">
        <v>682</v>
      </c>
      <c r="H21" t="s">
        <v>683</v>
      </c>
      <c r="I21" t="s">
        <v>684</v>
      </c>
    </row>
    <row r="22" spans="1:9" ht="11.25" customHeight="1" x14ac:dyDescent="0.2">
      <c r="A22" t="s">
        <v>36</v>
      </c>
      <c r="B22" t="s">
        <v>685</v>
      </c>
      <c r="C22" t="s">
        <v>686</v>
      </c>
      <c r="D22" t="s">
        <v>687</v>
      </c>
      <c r="E22" t="s">
        <v>688</v>
      </c>
      <c r="F22" t="s">
        <v>689</v>
      </c>
      <c r="G22" t="s">
        <v>690</v>
      </c>
      <c r="H22" t="s">
        <v>691</v>
      </c>
      <c r="I22" t="s">
        <v>684</v>
      </c>
    </row>
    <row r="23" spans="1:9" ht="11.25" customHeight="1" x14ac:dyDescent="0.2">
      <c r="A23" t="s">
        <v>36</v>
      </c>
      <c r="B23" t="s">
        <v>643</v>
      </c>
      <c r="C23" t="s">
        <v>643</v>
      </c>
      <c r="D23" t="s">
        <v>643</v>
      </c>
      <c r="E23" t="s">
        <v>643</v>
      </c>
      <c r="F23" t="s">
        <v>692</v>
      </c>
      <c r="G23" t="s">
        <v>693</v>
      </c>
      <c r="H23" t="s">
        <v>694</v>
      </c>
      <c r="I23" t="s">
        <v>695</v>
      </c>
    </row>
    <row r="24" spans="1:9" ht="11.25" customHeight="1" x14ac:dyDescent="0.2">
      <c r="A24" t="s">
        <v>36</v>
      </c>
      <c r="B24" t="s">
        <v>76</v>
      </c>
      <c r="C24" t="s">
        <v>79</v>
      </c>
      <c r="D24" t="s">
        <v>76</v>
      </c>
      <c r="E24" t="s">
        <v>79</v>
      </c>
      <c r="F24" t="s">
        <v>696</v>
      </c>
      <c r="G24" t="s">
        <v>697</v>
      </c>
      <c r="H24" t="s">
        <v>698</v>
      </c>
      <c r="I24" t="s">
        <v>699</v>
      </c>
    </row>
    <row r="25" spans="1:9" ht="11.25" customHeight="1" x14ac:dyDescent="0.2">
      <c r="A25" t="s">
        <v>36</v>
      </c>
      <c r="B25" t="s">
        <v>643</v>
      </c>
      <c r="C25" t="s">
        <v>643</v>
      </c>
      <c r="D25" t="s">
        <v>643</v>
      </c>
      <c r="E25" t="s">
        <v>643</v>
      </c>
      <c r="F25" t="s">
        <v>700</v>
      </c>
      <c r="G25" t="s">
        <v>701</v>
      </c>
      <c r="H25" t="s">
        <v>702</v>
      </c>
      <c r="I25" t="s">
        <v>703</v>
      </c>
    </row>
    <row r="26" spans="1:9" ht="11.25" customHeight="1" x14ac:dyDescent="0.2">
      <c r="A26" t="s">
        <v>36</v>
      </c>
      <c r="B26" t="s">
        <v>610</v>
      </c>
      <c r="C26" t="s">
        <v>611</v>
      </c>
      <c r="D26" t="s">
        <v>610</v>
      </c>
      <c r="E26" t="s">
        <v>611</v>
      </c>
      <c r="F26" t="s">
        <v>704</v>
      </c>
      <c r="G26" t="s">
        <v>705</v>
      </c>
      <c r="H26" t="s">
        <v>706</v>
      </c>
      <c r="I26" t="s">
        <v>636</v>
      </c>
    </row>
    <row r="27" spans="1:9" ht="11.25" customHeight="1" x14ac:dyDescent="0.2">
      <c r="A27" t="s">
        <v>36</v>
      </c>
      <c r="B27" t="s">
        <v>76</v>
      </c>
      <c r="C27" t="s">
        <v>79</v>
      </c>
      <c r="D27" t="s">
        <v>76</v>
      </c>
      <c r="E27" t="s">
        <v>79</v>
      </c>
      <c r="F27" t="s">
        <v>707</v>
      </c>
      <c r="G27" t="s">
        <v>708</v>
      </c>
      <c r="H27" t="s">
        <v>709</v>
      </c>
      <c r="I27" t="s">
        <v>668</v>
      </c>
    </row>
    <row r="28" spans="1:9" ht="11.25" customHeight="1" x14ac:dyDescent="0.2">
      <c r="A28" t="s">
        <v>36</v>
      </c>
      <c r="B28" t="s">
        <v>76</v>
      </c>
      <c r="C28" t="s">
        <v>79</v>
      </c>
      <c r="D28" t="s">
        <v>76</v>
      </c>
      <c r="E28" t="s">
        <v>79</v>
      </c>
      <c r="F28" t="s">
        <v>710</v>
      </c>
      <c r="G28" t="s">
        <v>711</v>
      </c>
      <c r="H28" t="s">
        <v>712</v>
      </c>
      <c r="I28" t="s">
        <v>713</v>
      </c>
    </row>
    <row r="29" spans="1:9" ht="11.25" customHeight="1" x14ac:dyDescent="0.2">
      <c r="A29" t="s">
        <v>36</v>
      </c>
      <c r="B29" t="s">
        <v>643</v>
      </c>
      <c r="C29" t="s">
        <v>643</v>
      </c>
      <c r="D29" t="s">
        <v>643</v>
      </c>
      <c r="E29" t="s">
        <v>643</v>
      </c>
      <c r="F29" t="s">
        <v>714</v>
      </c>
      <c r="G29" t="s">
        <v>715</v>
      </c>
      <c r="H29" t="s">
        <v>716</v>
      </c>
      <c r="I29" t="s">
        <v>703</v>
      </c>
    </row>
    <row r="30" spans="1:9" ht="11.25" customHeight="1" x14ac:dyDescent="0.2">
      <c r="A30" t="s">
        <v>36</v>
      </c>
      <c r="B30" t="s">
        <v>717</v>
      </c>
      <c r="C30" t="s">
        <v>718</v>
      </c>
      <c r="D30" t="s">
        <v>717</v>
      </c>
      <c r="E30" t="s">
        <v>718</v>
      </c>
      <c r="F30" t="s">
        <v>719</v>
      </c>
      <c r="G30" t="s">
        <v>720</v>
      </c>
      <c r="H30" t="s">
        <v>721</v>
      </c>
      <c r="I30" t="s">
        <v>722</v>
      </c>
    </row>
    <row r="31" spans="1:9" ht="11.25" customHeight="1" x14ac:dyDescent="0.2">
      <c r="A31" t="s">
        <v>36</v>
      </c>
      <c r="B31" t="s">
        <v>643</v>
      </c>
      <c r="C31" t="s">
        <v>643</v>
      </c>
      <c r="D31" t="s">
        <v>643</v>
      </c>
      <c r="E31" t="s">
        <v>643</v>
      </c>
      <c r="F31" t="s">
        <v>723</v>
      </c>
      <c r="G31" t="s">
        <v>724</v>
      </c>
      <c r="H31" t="s">
        <v>725</v>
      </c>
      <c r="I31" t="s">
        <v>726</v>
      </c>
    </row>
    <row r="32" spans="1:9" ht="11.25" customHeight="1" x14ac:dyDescent="0.2">
      <c r="A32" t="s">
        <v>36</v>
      </c>
      <c r="B32" t="s">
        <v>643</v>
      </c>
      <c r="C32" t="s">
        <v>643</v>
      </c>
      <c r="D32" t="s">
        <v>643</v>
      </c>
      <c r="E32" t="s">
        <v>643</v>
      </c>
      <c r="F32" t="s">
        <v>727</v>
      </c>
      <c r="G32" t="s">
        <v>728</v>
      </c>
      <c r="H32" t="s">
        <v>729</v>
      </c>
      <c r="I32" t="s">
        <v>730</v>
      </c>
    </row>
    <row r="33" spans="1:9" ht="11.25" customHeight="1" x14ac:dyDescent="0.2">
      <c r="A33" t="s">
        <v>36</v>
      </c>
      <c r="B33" t="s">
        <v>643</v>
      </c>
      <c r="C33" t="s">
        <v>643</v>
      </c>
      <c r="D33" t="s">
        <v>643</v>
      </c>
      <c r="E33" t="s">
        <v>643</v>
      </c>
      <c r="F33" t="s">
        <v>731</v>
      </c>
      <c r="G33" t="s">
        <v>732</v>
      </c>
      <c r="H33" t="s">
        <v>733</v>
      </c>
      <c r="I33" t="s">
        <v>699</v>
      </c>
    </row>
    <row r="34" spans="1:9" ht="11.25" customHeight="1" x14ac:dyDescent="0.2">
      <c r="A34" t="s">
        <v>36</v>
      </c>
      <c r="B34" t="s">
        <v>734</v>
      </c>
      <c r="C34" t="s">
        <v>735</v>
      </c>
      <c r="D34" t="s">
        <v>734</v>
      </c>
      <c r="E34" t="s">
        <v>735</v>
      </c>
      <c r="F34" t="s">
        <v>736</v>
      </c>
      <c r="G34" t="s">
        <v>737</v>
      </c>
      <c r="H34" t="s">
        <v>738</v>
      </c>
      <c r="I34" t="s">
        <v>739</v>
      </c>
    </row>
    <row r="35" spans="1:9" ht="11.25" customHeight="1" x14ac:dyDescent="0.2">
      <c r="A35" t="s">
        <v>36</v>
      </c>
      <c r="B35" t="s">
        <v>76</v>
      </c>
      <c r="C35" t="s">
        <v>79</v>
      </c>
      <c r="D35" t="s">
        <v>76</v>
      </c>
      <c r="E35" t="s">
        <v>79</v>
      </c>
      <c r="F35" t="s">
        <v>740</v>
      </c>
      <c r="G35" t="s">
        <v>741</v>
      </c>
      <c r="H35" t="s">
        <v>742</v>
      </c>
      <c r="I35" t="s">
        <v>743</v>
      </c>
    </row>
    <row r="36" spans="1:9" ht="11.25" customHeight="1" x14ac:dyDescent="0.2">
      <c r="A36" t="s">
        <v>36</v>
      </c>
      <c r="B36" t="s">
        <v>744</v>
      </c>
      <c r="C36" t="s">
        <v>745</v>
      </c>
      <c r="D36" t="s">
        <v>744</v>
      </c>
      <c r="E36" t="s">
        <v>745</v>
      </c>
      <c r="F36" t="s">
        <v>746</v>
      </c>
      <c r="G36" t="s">
        <v>747</v>
      </c>
      <c r="H36" t="s">
        <v>748</v>
      </c>
      <c r="I36" t="s">
        <v>749</v>
      </c>
    </row>
    <row r="37" spans="1:9" ht="11.25" customHeight="1" x14ac:dyDescent="0.2">
      <c r="A37" t="s">
        <v>36</v>
      </c>
      <c r="B37" t="s">
        <v>750</v>
      </c>
      <c r="C37" t="s">
        <v>751</v>
      </c>
      <c r="D37" t="s">
        <v>750</v>
      </c>
      <c r="E37" t="s">
        <v>751</v>
      </c>
      <c r="F37" t="s">
        <v>752</v>
      </c>
      <c r="G37" t="s">
        <v>753</v>
      </c>
      <c r="H37" t="s">
        <v>754</v>
      </c>
      <c r="I37" t="s">
        <v>755</v>
      </c>
    </row>
    <row r="38" spans="1:9" ht="11.25" customHeight="1" x14ac:dyDescent="0.2">
      <c r="A38" t="s">
        <v>36</v>
      </c>
      <c r="B38" t="s">
        <v>76</v>
      </c>
      <c r="C38" t="s">
        <v>79</v>
      </c>
      <c r="D38" t="s">
        <v>76</v>
      </c>
      <c r="E38" t="s">
        <v>79</v>
      </c>
      <c r="F38" t="s">
        <v>756</v>
      </c>
      <c r="G38" t="s">
        <v>757</v>
      </c>
      <c r="H38" t="s">
        <v>758</v>
      </c>
      <c r="I38" t="s">
        <v>759</v>
      </c>
    </row>
    <row r="39" spans="1:9" ht="11.25" customHeight="1" x14ac:dyDescent="0.2">
      <c r="A39" t="s">
        <v>36</v>
      </c>
      <c r="B39" t="s">
        <v>76</v>
      </c>
      <c r="C39" t="s">
        <v>79</v>
      </c>
      <c r="D39" t="s">
        <v>586</v>
      </c>
      <c r="E39" t="s">
        <v>587</v>
      </c>
      <c r="F39" t="s">
        <v>760</v>
      </c>
      <c r="G39" t="s">
        <v>761</v>
      </c>
      <c r="H39" t="s">
        <v>762</v>
      </c>
      <c r="I39" t="s">
        <v>591</v>
      </c>
    </row>
    <row r="40" spans="1:9" ht="11.25" customHeight="1" x14ac:dyDescent="0.2">
      <c r="A40" t="s">
        <v>36</v>
      </c>
      <c r="B40" t="s">
        <v>76</v>
      </c>
      <c r="C40" t="s">
        <v>79</v>
      </c>
      <c r="D40" t="s">
        <v>76</v>
      </c>
      <c r="E40" t="s">
        <v>79</v>
      </c>
      <c r="F40" t="s">
        <v>763</v>
      </c>
      <c r="G40" t="s">
        <v>764</v>
      </c>
      <c r="H40" t="s">
        <v>765</v>
      </c>
      <c r="I40" t="s">
        <v>766</v>
      </c>
    </row>
    <row r="41" spans="1:9" ht="11.25" customHeight="1" x14ac:dyDescent="0.2">
      <c r="A41" t="s">
        <v>36</v>
      </c>
      <c r="B41" t="s">
        <v>76</v>
      </c>
      <c r="C41" t="s">
        <v>79</v>
      </c>
      <c r="D41" t="s">
        <v>76</v>
      </c>
      <c r="E41" t="s">
        <v>79</v>
      </c>
      <c r="F41" t="s">
        <v>767</v>
      </c>
      <c r="G41" t="s">
        <v>768</v>
      </c>
      <c r="H41" t="s">
        <v>769</v>
      </c>
      <c r="I41" t="s">
        <v>713</v>
      </c>
    </row>
    <row r="42" spans="1:9" ht="11.25" customHeight="1" x14ac:dyDescent="0.2">
      <c r="A42" t="s">
        <v>36</v>
      </c>
      <c r="B42" t="s">
        <v>76</v>
      </c>
      <c r="C42" t="s">
        <v>79</v>
      </c>
      <c r="D42" t="s">
        <v>76</v>
      </c>
      <c r="E42" t="s">
        <v>79</v>
      </c>
      <c r="F42" t="s">
        <v>770</v>
      </c>
      <c r="G42" t="s">
        <v>771</v>
      </c>
      <c r="H42" t="s">
        <v>772</v>
      </c>
      <c r="I42" t="s">
        <v>668</v>
      </c>
    </row>
    <row r="43" spans="1:9" ht="11.25" customHeight="1" x14ac:dyDescent="0.2">
      <c r="A43" t="s">
        <v>36</v>
      </c>
      <c r="B43" t="s">
        <v>76</v>
      </c>
      <c r="C43" t="s">
        <v>79</v>
      </c>
      <c r="D43" t="s">
        <v>76</v>
      </c>
      <c r="E43" t="s">
        <v>79</v>
      </c>
      <c r="F43" t="s">
        <v>773</v>
      </c>
      <c r="G43" t="s">
        <v>774</v>
      </c>
      <c r="H43" t="s">
        <v>775</v>
      </c>
      <c r="I43" t="s">
        <v>776</v>
      </c>
    </row>
    <row r="44" spans="1:9" ht="11.25" customHeight="1" x14ac:dyDescent="0.2">
      <c r="A44" t="s">
        <v>36</v>
      </c>
      <c r="B44" t="s">
        <v>76</v>
      </c>
      <c r="C44" t="s">
        <v>79</v>
      </c>
      <c r="D44" t="s">
        <v>76</v>
      </c>
      <c r="E44" t="s">
        <v>79</v>
      </c>
      <c r="F44" t="s">
        <v>777</v>
      </c>
      <c r="G44" t="s">
        <v>778</v>
      </c>
      <c r="H44" t="s">
        <v>779</v>
      </c>
      <c r="I44" t="s">
        <v>780</v>
      </c>
    </row>
    <row r="45" spans="1:9" ht="11.25" customHeight="1" x14ac:dyDescent="0.2">
      <c r="A45" t="s">
        <v>36</v>
      </c>
      <c r="B45" t="s">
        <v>643</v>
      </c>
      <c r="C45" t="s">
        <v>643</v>
      </c>
      <c r="D45" t="s">
        <v>643</v>
      </c>
      <c r="E45" t="s">
        <v>643</v>
      </c>
      <c r="F45" t="s">
        <v>781</v>
      </c>
      <c r="G45" t="s">
        <v>782</v>
      </c>
      <c r="H45" t="s">
        <v>783</v>
      </c>
      <c r="I45" t="s">
        <v>784</v>
      </c>
    </row>
    <row r="46" spans="1:9" ht="11.25" customHeight="1" x14ac:dyDescent="0.2">
      <c r="A46" t="s">
        <v>36</v>
      </c>
      <c r="B46" t="s">
        <v>76</v>
      </c>
      <c r="C46" t="s">
        <v>79</v>
      </c>
      <c r="D46" t="s">
        <v>76</v>
      </c>
      <c r="E46" t="s">
        <v>79</v>
      </c>
      <c r="F46" t="s">
        <v>785</v>
      </c>
      <c r="G46" t="s">
        <v>786</v>
      </c>
      <c r="H46" t="s">
        <v>787</v>
      </c>
      <c r="I46" t="s">
        <v>591</v>
      </c>
    </row>
    <row r="47" spans="1:9" ht="11.25" customHeight="1" x14ac:dyDescent="0.2">
      <c r="A47" t="s">
        <v>36</v>
      </c>
      <c r="B47" t="s">
        <v>643</v>
      </c>
      <c r="C47" t="s">
        <v>643</v>
      </c>
      <c r="D47" t="s">
        <v>643</v>
      </c>
      <c r="E47" t="s">
        <v>643</v>
      </c>
      <c r="F47" t="s">
        <v>788</v>
      </c>
      <c r="G47" t="s">
        <v>789</v>
      </c>
      <c r="H47" t="s">
        <v>790</v>
      </c>
      <c r="I47" t="s">
        <v>791</v>
      </c>
    </row>
    <row r="48" spans="1:9" ht="11.25" customHeight="1" x14ac:dyDescent="0.2">
      <c r="A48" t="s">
        <v>36</v>
      </c>
      <c r="B48" t="s">
        <v>643</v>
      </c>
      <c r="C48" t="s">
        <v>643</v>
      </c>
      <c r="D48" t="s">
        <v>643</v>
      </c>
      <c r="E48" t="s">
        <v>643</v>
      </c>
      <c r="F48" t="s">
        <v>792</v>
      </c>
      <c r="G48" t="s">
        <v>793</v>
      </c>
      <c r="H48" t="s">
        <v>794</v>
      </c>
      <c r="I48" t="s">
        <v>795</v>
      </c>
    </row>
    <row r="49" spans="1:9" ht="11.25" customHeight="1" x14ac:dyDescent="0.2">
      <c r="A49" t="s">
        <v>36</v>
      </c>
      <c r="B49" t="s">
        <v>637</v>
      </c>
      <c r="C49" t="s">
        <v>638</v>
      </c>
      <c r="D49" t="s">
        <v>637</v>
      </c>
      <c r="E49" t="s">
        <v>638</v>
      </c>
      <c r="F49" t="s">
        <v>796</v>
      </c>
      <c r="G49" t="s">
        <v>797</v>
      </c>
      <c r="H49" t="s">
        <v>798</v>
      </c>
      <c r="I49" t="s">
        <v>799</v>
      </c>
    </row>
    <row r="50" spans="1:9" ht="11.25" customHeight="1" x14ac:dyDescent="0.2">
      <c r="A50" t="s">
        <v>36</v>
      </c>
      <c r="B50" t="s">
        <v>610</v>
      </c>
      <c r="C50" t="s">
        <v>611</v>
      </c>
      <c r="D50" t="s">
        <v>610</v>
      </c>
      <c r="E50" t="s">
        <v>611</v>
      </c>
      <c r="F50" t="s">
        <v>800</v>
      </c>
      <c r="G50" t="s">
        <v>801</v>
      </c>
      <c r="H50" t="s">
        <v>802</v>
      </c>
      <c r="I50" t="s">
        <v>615</v>
      </c>
    </row>
    <row r="51" spans="1:9" ht="11.25" customHeight="1" x14ac:dyDescent="0.2">
      <c r="A51" t="s">
        <v>36</v>
      </c>
      <c r="B51" t="s">
        <v>643</v>
      </c>
      <c r="C51" t="s">
        <v>643</v>
      </c>
      <c r="D51" t="s">
        <v>643</v>
      </c>
      <c r="E51" t="s">
        <v>643</v>
      </c>
      <c r="F51" t="s">
        <v>803</v>
      </c>
      <c r="G51" t="s">
        <v>804</v>
      </c>
      <c r="H51" t="s">
        <v>790</v>
      </c>
      <c r="I51" t="s">
        <v>805</v>
      </c>
    </row>
    <row r="52" spans="1:9" ht="11.25" customHeight="1" x14ac:dyDescent="0.2">
      <c r="A52" t="s">
        <v>36</v>
      </c>
      <c r="B52" t="s">
        <v>76</v>
      </c>
      <c r="C52" t="s">
        <v>79</v>
      </c>
      <c r="D52" t="s">
        <v>76</v>
      </c>
      <c r="E52" t="s">
        <v>79</v>
      </c>
      <c r="F52" t="s">
        <v>806</v>
      </c>
      <c r="G52" t="s">
        <v>807</v>
      </c>
      <c r="H52" t="s">
        <v>790</v>
      </c>
      <c r="I52" t="s">
        <v>808</v>
      </c>
    </row>
    <row r="53" spans="1:9" ht="11.25" customHeight="1" x14ac:dyDescent="0.2">
      <c r="A53" t="s">
        <v>36</v>
      </c>
      <c r="B53" t="s">
        <v>643</v>
      </c>
      <c r="C53" t="s">
        <v>643</v>
      </c>
      <c r="D53" t="s">
        <v>643</v>
      </c>
      <c r="E53" t="s">
        <v>643</v>
      </c>
      <c r="F53" t="s">
        <v>809</v>
      </c>
      <c r="G53" t="s">
        <v>810</v>
      </c>
      <c r="H53" t="s">
        <v>811</v>
      </c>
      <c r="I53" t="s">
        <v>812</v>
      </c>
    </row>
    <row r="54" spans="1:9" ht="11.25" customHeight="1" x14ac:dyDescent="0.2">
      <c r="A54" t="s">
        <v>36</v>
      </c>
      <c r="B54" t="s">
        <v>717</v>
      </c>
      <c r="C54" t="s">
        <v>718</v>
      </c>
      <c r="D54" t="s">
        <v>717</v>
      </c>
      <c r="E54" t="s">
        <v>718</v>
      </c>
      <c r="F54" t="s">
        <v>813</v>
      </c>
      <c r="G54" t="s">
        <v>814</v>
      </c>
      <c r="H54" t="s">
        <v>815</v>
      </c>
      <c r="I54" t="s">
        <v>799</v>
      </c>
    </row>
    <row r="55" spans="1:9" ht="11.25" customHeight="1" x14ac:dyDescent="0.2">
      <c r="A55" t="s">
        <v>36</v>
      </c>
      <c r="B55" t="s">
        <v>717</v>
      </c>
      <c r="C55" t="s">
        <v>718</v>
      </c>
      <c r="D55" t="s">
        <v>717</v>
      </c>
      <c r="E55" t="s">
        <v>718</v>
      </c>
      <c r="F55" t="s">
        <v>816</v>
      </c>
      <c r="G55" t="s">
        <v>817</v>
      </c>
      <c r="H55" t="s">
        <v>818</v>
      </c>
      <c r="I55" t="s">
        <v>799</v>
      </c>
    </row>
    <row r="56" spans="1:9" ht="11.25" customHeight="1" x14ac:dyDescent="0.2">
      <c r="A56" t="s">
        <v>36</v>
      </c>
      <c r="B56" t="s">
        <v>76</v>
      </c>
      <c r="C56" t="s">
        <v>79</v>
      </c>
      <c r="D56" t="s">
        <v>76</v>
      </c>
      <c r="E56" t="s">
        <v>79</v>
      </c>
      <c r="F56" t="s">
        <v>819</v>
      </c>
      <c r="G56" t="s">
        <v>820</v>
      </c>
      <c r="H56" t="s">
        <v>821</v>
      </c>
      <c r="I56" t="s">
        <v>684</v>
      </c>
    </row>
    <row r="57" spans="1:9" ht="11.25" customHeight="1" x14ac:dyDescent="0.2">
      <c r="A57" t="s">
        <v>36</v>
      </c>
      <c r="B57" t="s">
        <v>76</v>
      </c>
      <c r="C57" t="s">
        <v>79</v>
      </c>
      <c r="D57" t="s">
        <v>76</v>
      </c>
      <c r="E57" t="s">
        <v>79</v>
      </c>
      <c r="F57" t="s">
        <v>822</v>
      </c>
      <c r="G57" t="s">
        <v>823</v>
      </c>
      <c r="H57" t="s">
        <v>824</v>
      </c>
      <c r="I57" t="s">
        <v>825</v>
      </c>
    </row>
    <row r="58" spans="1:9" ht="11.25" customHeight="1" x14ac:dyDescent="0.2">
      <c r="A58" t="s">
        <v>36</v>
      </c>
      <c r="B58" t="s">
        <v>627</v>
      </c>
      <c r="C58" t="s">
        <v>628</v>
      </c>
      <c r="D58" t="s">
        <v>627</v>
      </c>
      <c r="E58" t="s">
        <v>628</v>
      </c>
      <c r="F58" t="s">
        <v>826</v>
      </c>
      <c r="G58" t="s">
        <v>827</v>
      </c>
      <c r="H58" t="s">
        <v>828</v>
      </c>
      <c r="I58" t="s">
        <v>829</v>
      </c>
    </row>
    <row r="59" spans="1:9" ht="11.25" customHeight="1" x14ac:dyDescent="0.2">
      <c r="A59" t="s">
        <v>36</v>
      </c>
      <c r="B59" t="s">
        <v>76</v>
      </c>
      <c r="C59" t="s">
        <v>79</v>
      </c>
      <c r="D59" t="s">
        <v>76</v>
      </c>
      <c r="E59" t="s">
        <v>79</v>
      </c>
      <c r="F59" t="s">
        <v>830</v>
      </c>
      <c r="G59" t="s">
        <v>831</v>
      </c>
      <c r="H59" t="s">
        <v>832</v>
      </c>
      <c r="I59" t="s">
        <v>713</v>
      </c>
    </row>
    <row r="60" spans="1:9" ht="11.25" customHeight="1" x14ac:dyDescent="0.2">
      <c r="A60" t="s">
        <v>36</v>
      </c>
      <c r="B60" t="s">
        <v>76</v>
      </c>
      <c r="C60" t="s">
        <v>79</v>
      </c>
      <c r="D60" t="s">
        <v>833</v>
      </c>
      <c r="E60" t="s">
        <v>834</v>
      </c>
      <c r="F60" t="s">
        <v>835</v>
      </c>
      <c r="G60" t="s">
        <v>836</v>
      </c>
      <c r="H60" t="s">
        <v>837</v>
      </c>
      <c r="I60" t="s">
        <v>56</v>
      </c>
    </row>
    <row r="61" spans="1:9" ht="11.25" customHeight="1" x14ac:dyDescent="0.2">
      <c r="A61" t="s">
        <v>36</v>
      </c>
      <c r="B61" t="s">
        <v>76</v>
      </c>
      <c r="C61" t="s">
        <v>79</v>
      </c>
      <c r="D61" t="s">
        <v>76</v>
      </c>
      <c r="E61" t="s">
        <v>79</v>
      </c>
      <c r="F61" t="s">
        <v>838</v>
      </c>
      <c r="G61" t="s">
        <v>839</v>
      </c>
      <c r="H61" t="s">
        <v>840</v>
      </c>
      <c r="I61" t="s">
        <v>841</v>
      </c>
    </row>
    <row r="62" spans="1:9" ht="11.25" customHeight="1" x14ac:dyDescent="0.2">
      <c r="A62" t="s">
        <v>36</v>
      </c>
      <c r="B62" t="s">
        <v>76</v>
      </c>
      <c r="C62" t="s">
        <v>79</v>
      </c>
      <c r="D62" t="s">
        <v>76</v>
      </c>
      <c r="E62" t="s">
        <v>79</v>
      </c>
      <c r="F62" t="s">
        <v>842</v>
      </c>
      <c r="G62" t="s">
        <v>843</v>
      </c>
      <c r="H62" t="s">
        <v>844</v>
      </c>
      <c r="I62" t="s">
        <v>780</v>
      </c>
    </row>
    <row r="63" spans="1:9" ht="11.25" customHeight="1" x14ac:dyDescent="0.2">
      <c r="A63" t="s">
        <v>36</v>
      </c>
      <c r="B63" t="s">
        <v>76</v>
      </c>
      <c r="C63" t="s">
        <v>79</v>
      </c>
      <c r="D63" t="s">
        <v>76</v>
      </c>
      <c r="E63" t="s">
        <v>79</v>
      </c>
      <c r="F63" t="s">
        <v>845</v>
      </c>
      <c r="G63" t="s">
        <v>846</v>
      </c>
      <c r="H63" t="s">
        <v>847</v>
      </c>
      <c r="I63" t="s">
        <v>591</v>
      </c>
    </row>
    <row r="64" spans="1:9" ht="11.25" customHeight="1" x14ac:dyDescent="0.2">
      <c r="A64" t="s">
        <v>36</v>
      </c>
      <c r="B64" t="s">
        <v>717</v>
      </c>
      <c r="C64" t="s">
        <v>718</v>
      </c>
      <c r="D64" t="s">
        <v>717</v>
      </c>
      <c r="E64" t="s">
        <v>718</v>
      </c>
      <c r="F64" t="s">
        <v>848</v>
      </c>
      <c r="G64" t="s">
        <v>849</v>
      </c>
      <c r="H64" t="s">
        <v>850</v>
      </c>
      <c r="I64" t="s">
        <v>851</v>
      </c>
    </row>
    <row r="65" spans="1:9" ht="11.25" customHeight="1" x14ac:dyDescent="0.2">
      <c r="A65" t="s">
        <v>36</v>
      </c>
      <c r="B65" t="s">
        <v>610</v>
      </c>
      <c r="C65" t="s">
        <v>611</v>
      </c>
      <c r="D65" t="s">
        <v>610</v>
      </c>
      <c r="E65" t="s">
        <v>611</v>
      </c>
      <c r="F65" t="s">
        <v>852</v>
      </c>
      <c r="G65" t="s">
        <v>853</v>
      </c>
      <c r="H65" t="s">
        <v>854</v>
      </c>
      <c r="I65" t="s">
        <v>615</v>
      </c>
    </row>
    <row r="66" spans="1:9" ht="11.25" customHeight="1" x14ac:dyDescent="0.2">
      <c r="A66" t="s">
        <v>36</v>
      </c>
      <c r="B66" t="s">
        <v>637</v>
      </c>
      <c r="C66" t="s">
        <v>638</v>
      </c>
      <c r="D66" t="s">
        <v>637</v>
      </c>
      <c r="E66" t="s">
        <v>638</v>
      </c>
      <c r="F66" t="s">
        <v>855</v>
      </c>
      <c r="G66" t="s">
        <v>856</v>
      </c>
      <c r="H66" t="s">
        <v>857</v>
      </c>
      <c r="I66" t="s">
        <v>799</v>
      </c>
    </row>
    <row r="67" spans="1:9" ht="11.25" customHeight="1" x14ac:dyDescent="0.2">
      <c r="A67" t="s">
        <v>36</v>
      </c>
      <c r="B67" t="s">
        <v>76</v>
      </c>
      <c r="C67" t="s">
        <v>79</v>
      </c>
      <c r="D67" t="s">
        <v>76</v>
      </c>
      <c r="E67" t="s">
        <v>79</v>
      </c>
      <c r="F67" t="s">
        <v>858</v>
      </c>
      <c r="G67" t="s">
        <v>859</v>
      </c>
      <c r="H67" t="s">
        <v>860</v>
      </c>
      <c r="I67" t="s">
        <v>861</v>
      </c>
    </row>
    <row r="68" spans="1:9" ht="11.25" customHeight="1" x14ac:dyDescent="0.2">
      <c r="A68" t="s">
        <v>36</v>
      </c>
      <c r="B68" t="s">
        <v>76</v>
      </c>
      <c r="C68" t="s">
        <v>79</v>
      </c>
      <c r="D68" t="s">
        <v>76</v>
      </c>
      <c r="E68" t="s">
        <v>79</v>
      </c>
      <c r="F68" t="s">
        <v>862</v>
      </c>
      <c r="G68" t="s">
        <v>863</v>
      </c>
      <c r="H68" t="s">
        <v>864</v>
      </c>
      <c r="I68" t="s">
        <v>661</v>
      </c>
    </row>
    <row r="69" spans="1:9" ht="11.25" customHeight="1" x14ac:dyDescent="0.2">
      <c r="A69" t="s">
        <v>36</v>
      </c>
      <c r="B69" t="s">
        <v>76</v>
      </c>
      <c r="C69" t="s">
        <v>79</v>
      </c>
      <c r="D69" t="s">
        <v>76</v>
      </c>
      <c r="E69" t="s">
        <v>79</v>
      </c>
      <c r="F69" t="s">
        <v>865</v>
      </c>
      <c r="G69" t="s">
        <v>866</v>
      </c>
      <c r="H69" t="s">
        <v>867</v>
      </c>
      <c r="I69" t="s">
        <v>684</v>
      </c>
    </row>
    <row r="70" spans="1:9" ht="11.25" customHeight="1" x14ac:dyDescent="0.2">
      <c r="A70" t="s">
        <v>36</v>
      </c>
      <c r="B70" t="s">
        <v>76</v>
      </c>
      <c r="C70" t="s">
        <v>79</v>
      </c>
      <c r="D70" t="s">
        <v>76</v>
      </c>
      <c r="E70" t="s">
        <v>79</v>
      </c>
      <c r="F70" t="s">
        <v>868</v>
      </c>
      <c r="G70" t="s">
        <v>869</v>
      </c>
      <c r="H70" t="s">
        <v>870</v>
      </c>
      <c r="I70" t="s">
        <v>825</v>
      </c>
    </row>
    <row r="71" spans="1:9" ht="11.25" customHeight="1" x14ac:dyDescent="0.2">
      <c r="A71" t="s">
        <v>36</v>
      </c>
      <c r="B71" t="s">
        <v>610</v>
      </c>
      <c r="C71" t="s">
        <v>611</v>
      </c>
      <c r="D71" t="s">
        <v>610</v>
      </c>
      <c r="E71" t="s">
        <v>611</v>
      </c>
      <c r="F71" t="s">
        <v>871</v>
      </c>
      <c r="G71" t="s">
        <v>872</v>
      </c>
      <c r="H71" t="s">
        <v>873</v>
      </c>
      <c r="I71" t="s">
        <v>743</v>
      </c>
    </row>
    <row r="72" spans="1:9" ht="11.25" customHeight="1" x14ac:dyDescent="0.2">
      <c r="A72" t="s">
        <v>36</v>
      </c>
      <c r="B72" t="s">
        <v>610</v>
      </c>
      <c r="C72" t="s">
        <v>611</v>
      </c>
      <c r="D72" t="s">
        <v>610</v>
      </c>
      <c r="E72" t="s">
        <v>611</v>
      </c>
      <c r="F72" t="s">
        <v>874</v>
      </c>
      <c r="G72" t="s">
        <v>875</v>
      </c>
      <c r="H72" t="s">
        <v>876</v>
      </c>
      <c r="I72" t="s">
        <v>722</v>
      </c>
    </row>
    <row r="73" spans="1:9" ht="11.25" customHeight="1" x14ac:dyDescent="0.2">
      <c r="A73" t="s">
        <v>36</v>
      </c>
      <c r="B73" t="s">
        <v>76</v>
      </c>
      <c r="C73" t="s">
        <v>79</v>
      </c>
      <c r="D73" t="s">
        <v>76</v>
      </c>
      <c r="E73" t="s">
        <v>79</v>
      </c>
      <c r="F73" t="s">
        <v>877</v>
      </c>
      <c r="G73" t="s">
        <v>878</v>
      </c>
      <c r="H73" t="s">
        <v>879</v>
      </c>
      <c r="I73" t="s">
        <v>776</v>
      </c>
    </row>
    <row r="74" spans="1:9" ht="11.25" customHeight="1" x14ac:dyDescent="0.2">
      <c r="A74" t="s">
        <v>36</v>
      </c>
      <c r="B74" t="s">
        <v>610</v>
      </c>
      <c r="C74" t="s">
        <v>611</v>
      </c>
      <c r="D74" t="s">
        <v>610</v>
      </c>
      <c r="E74" t="s">
        <v>611</v>
      </c>
      <c r="F74" t="s">
        <v>880</v>
      </c>
      <c r="G74" t="s">
        <v>881</v>
      </c>
      <c r="H74" t="s">
        <v>882</v>
      </c>
      <c r="I74" t="s">
        <v>615</v>
      </c>
    </row>
    <row r="75" spans="1:9" ht="11.25" customHeight="1" x14ac:dyDescent="0.2">
      <c r="A75" t="s">
        <v>36</v>
      </c>
      <c r="B75" t="s">
        <v>76</v>
      </c>
      <c r="C75" t="s">
        <v>79</v>
      </c>
      <c r="D75" t="s">
        <v>76</v>
      </c>
      <c r="E75" t="s">
        <v>79</v>
      </c>
      <c r="F75" t="s">
        <v>883</v>
      </c>
      <c r="G75" t="s">
        <v>884</v>
      </c>
      <c r="H75" t="s">
        <v>885</v>
      </c>
      <c r="I75" t="s">
        <v>722</v>
      </c>
    </row>
    <row r="76" spans="1:9" ht="11.25" customHeight="1" x14ac:dyDescent="0.2">
      <c r="A76" t="s">
        <v>36</v>
      </c>
      <c r="B76" t="s">
        <v>643</v>
      </c>
      <c r="C76" t="s">
        <v>643</v>
      </c>
      <c r="D76" t="s">
        <v>643</v>
      </c>
      <c r="E76" t="s">
        <v>643</v>
      </c>
      <c r="F76" t="s">
        <v>886</v>
      </c>
      <c r="G76" t="s">
        <v>887</v>
      </c>
      <c r="H76" t="s">
        <v>888</v>
      </c>
      <c r="I76" t="s">
        <v>889</v>
      </c>
    </row>
    <row r="77" spans="1:9" ht="11.25" customHeight="1" x14ac:dyDescent="0.2">
      <c r="A77" t="s">
        <v>36</v>
      </c>
      <c r="B77" t="s">
        <v>76</v>
      </c>
      <c r="C77" t="s">
        <v>79</v>
      </c>
      <c r="D77" t="s">
        <v>76</v>
      </c>
      <c r="E77" t="s">
        <v>79</v>
      </c>
      <c r="F77" t="s">
        <v>890</v>
      </c>
      <c r="G77" t="s">
        <v>891</v>
      </c>
      <c r="H77" t="s">
        <v>888</v>
      </c>
      <c r="I77" t="s">
        <v>892</v>
      </c>
    </row>
    <row r="78" spans="1:9" ht="11.25" customHeight="1" x14ac:dyDescent="0.2">
      <c r="A78" t="s">
        <v>36</v>
      </c>
      <c r="B78" t="s">
        <v>76</v>
      </c>
      <c r="C78" t="s">
        <v>79</v>
      </c>
      <c r="D78" t="s">
        <v>76</v>
      </c>
      <c r="E78" t="s">
        <v>79</v>
      </c>
      <c r="F78" t="s">
        <v>893</v>
      </c>
      <c r="G78" t="s">
        <v>894</v>
      </c>
      <c r="H78" t="s">
        <v>895</v>
      </c>
      <c r="I78" t="s">
        <v>841</v>
      </c>
    </row>
    <row r="79" spans="1:9" ht="11.25" customHeight="1" x14ac:dyDescent="0.2">
      <c r="A79" t="s">
        <v>36</v>
      </c>
      <c r="B79" t="s">
        <v>896</v>
      </c>
      <c r="C79" t="s">
        <v>897</v>
      </c>
      <c r="D79" t="s">
        <v>898</v>
      </c>
      <c r="E79" t="s">
        <v>899</v>
      </c>
      <c r="F79" t="s">
        <v>900</v>
      </c>
      <c r="G79" t="s">
        <v>901</v>
      </c>
      <c r="H79" t="s">
        <v>902</v>
      </c>
      <c r="I79" t="s">
        <v>903</v>
      </c>
    </row>
    <row r="80" spans="1:9" ht="11.25" customHeight="1" x14ac:dyDescent="0.2">
      <c r="A80" t="s">
        <v>36</v>
      </c>
      <c r="B80" t="s">
        <v>904</v>
      </c>
      <c r="C80" t="s">
        <v>905</v>
      </c>
      <c r="D80" t="s">
        <v>906</v>
      </c>
      <c r="E80" t="s">
        <v>907</v>
      </c>
      <c r="F80" t="s">
        <v>908</v>
      </c>
      <c r="G80" t="s">
        <v>909</v>
      </c>
      <c r="H80" t="s">
        <v>910</v>
      </c>
      <c r="I80" t="s">
        <v>591</v>
      </c>
    </row>
    <row r="81" spans="1:9" ht="11.25" customHeight="1" x14ac:dyDescent="0.2">
      <c r="A81" t="s">
        <v>36</v>
      </c>
      <c r="B81" t="s">
        <v>76</v>
      </c>
      <c r="C81" t="s">
        <v>79</v>
      </c>
      <c r="D81" t="s">
        <v>833</v>
      </c>
      <c r="E81" t="s">
        <v>834</v>
      </c>
      <c r="F81" t="s">
        <v>911</v>
      </c>
      <c r="G81" t="s">
        <v>912</v>
      </c>
      <c r="H81" t="s">
        <v>913</v>
      </c>
      <c r="I81" t="s">
        <v>776</v>
      </c>
    </row>
    <row r="82" spans="1:9" ht="11.25" customHeight="1" x14ac:dyDescent="0.2">
      <c r="A82" t="s">
        <v>36</v>
      </c>
      <c r="B82" t="s">
        <v>643</v>
      </c>
      <c r="C82" t="s">
        <v>643</v>
      </c>
      <c r="D82" t="s">
        <v>643</v>
      </c>
      <c r="E82" t="s">
        <v>643</v>
      </c>
      <c r="F82" t="s">
        <v>914</v>
      </c>
      <c r="G82" t="s">
        <v>915</v>
      </c>
      <c r="H82" t="s">
        <v>733</v>
      </c>
      <c r="I82" t="s">
        <v>916</v>
      </c>
    </row>
    <row r="83" spans="1:9" ht="11.25" customHeight="1" x14ac:dyDescent="0.2">
      <c r="A83" t="s">
        <v>36</v>
      </c>
      <c r="B83" t="s">
        <v>76</v>
      </c>
      <c r="C83" t="s">
        <v>79</v>
      </c>
      <c r="D83" t="s">
        <v>76</v>
      </c>
      <c r="E83" t="s">
        <v>79</v>
      </c>
      <c r="F83" t="s">
        <v>917</v>
      </c>
      <c r="G83" t="s">
        <v>918</v>
      </c>
      <c r="H83" t="s">
        <v>919</v>
      </c>
      <c r="I83" t="s">
        <v>841</v>
      </c>
    </row>
    <row r="84" spans="1:9" ht="11.25" customHeight="1" x14ac:dyDescent="0.2">
      <c r="A84" t="s">
        <v>36</v>
      </c>
      <c r="B84" t="s">
        <v>643</v>
      </c>
      <c r="C84" t="s">
        <v>643</v>
      </c>
      <c r="D84" t="s">
        <v>643</v>
      </c>
      <c r="E84" t="s">
        <v>643</v>
      </c>
      <c r="F84" t="s">
        <v>920</v>
      </c>
      <c r="G84" t="s">
        <v>921</v>
      </c>
      <c r="H84" t="s">
        <v>922</v>
      </c>
      <c r="I84" t="s">
        <v>923</v>
      </c>
    </row>
    <row r="85" spans="1:9" ht="11.25" customHeight="1" x14ac:dyDescent="0.2">
      <c r="A85" t="s">
        <v>36</v>
      </c>
      <c r="B85" t="s">
        <v>924</v>
      </c>
      <c r="C85" t="s">
        <v>925</v>
      </c>
      <c r="D85" t="s">
        <v>926</v>
      </c>
      <c r="E85" t="s">
        <v>927</v>
      </c>
      <c r="F85" t="s">
        <v>928</v>
      </c>
      <c r="G85" t="s">
        <v>929</v>
      </c>
      <c r="H85" t="s">
        <v>930</v>
      </c>
      <c r="I85" t="s">
        <v>931</v>
      </c>
    </row>
    <row r="86" spans="1:9" ht="11.25" customHeight="1" x14ac:dyDescent="0.2">
      <c r="A86" t="s">
        <v>36</v>
      </c>
      <c r="B86" t="s">
        <v>76</v>
      </c>
      <c r="C86" t="s">
        <v>79</v>
      </c>
      <c r="D86" t="s">
        <v>586</v>
      </c>
      <c r="E86" t="s">
        <v>587</v>
      </c>
      <c r="F86" t="s">
        <v>932</v>
      </c>
      <c r="G86" t="s">
        <v>933</v>
      </c>
      <c r="H86" t="s">
        <v>934</v>
      </c>
      <c r="I86" t="s">
        <v>591</v>
      </c>
    </row>
    <row r="87" spans="1:9" ht="11.25" customHeight="1" x14ac:dyDescent="0.2">
      <c r="A87" t="s">
        <v>36</v>
      </c>
      <c r="B87" t="s">
        <v>76</v>
      </c>
      <c r="C87" t="s">
        <v>79</v>
      </c>
      <c r="D87" t="s">
        <v>76</v>
      </c>
      <c r="E87" t="s">
        <v>79</v>
      </c>
      <c r="F87" t="s">
        <v>935</v>
      </c>
      <c r="G87" t="s">
        <v>936</v>
      </c>
      <c r="H87" t="s">
        <v>937</v>
      </c>
      <c r="I87" t="s">
        <v>591</v>
      </c>
    </row>
    <row r="88" spans="1:9" ht="11.25" customHeight="1" x14ac:dyDescent="0.2">
      <c r="A88" t="s">
        <v>36</v>
      </c>
      <c r="B88" t="s">
        <v>610</v>
      </c>
      <c r="C88" t="s">
        <v>611</v>
      </c>
      <c r="D88" t="s">
        <v>610</v>
      </c>
      <c r="E88" t="s">
        <v>611</v>
      </c>
      <c r="F88" t="s">
        <v>938</v>
      </c>
      <c r="G88" t="s">
        <v>939</v>
      </c>
      <c r="H88" t="s">
        <v>940</v>
      </c>
      <c r="I88" t="s">
        <v>743</v>
      </c>
    </row>
    <row r="89" spans="1:9" ht="11.25" customHeight="1" x14ac:dyDescent="0.2">
      <c r="A89" t="s">
        <v>36</v>
      </c>
      <c r="B89" t="s">
        <v>924</v>
      </c>
      <c r="C89" t="s">
        <v>925</v>
      </c>
      <c r="D89" t="s">
        <v>941</v>
      </c>
      <c r="E89" t="s">
        <v>942</v>
      </c>
      <c r="F89" t="s">
        <v>943</v>
      </c>
      <c r="G89" t="s">
        <v>944</v>
      </c>
      <c r="H89" t="s">
        <v>945</v>
      </c>
      <c r="I89" t="s">
        <v>755</v>
      </c>
    </row>
    <row r="90" spans="1:9" ht="11.25" customHeight="1" x14ac:dyDescent="0.2">
      <c r="A90" t="s">
        <v>36</v>
      </c>
      <c r="B90" t="s">
        <v>76</v>
      </c>
      <c r="C90" t="s">
        <v>79</v>
      </c>
      <c r="D90" t="s">
        <v>76</v>
      </c>
      <c r="E90" t="s">
        <v>79</v>
      </c>
      <c r="F90" t="s">
        <v>946</v>
      </c>
      <c r="G90" t="s">
        <v>947</v>
      </c>
      <c r="H90" t="s">
        <v>948</v>
      </c>
      <c r="I90" t="s">
        <v>713</v>
      </c>
    </row>
    <row r="91" spans="1:9" ht="11.25" customHeight="1" x14ac:dyDescent="0.2">
      <c r="A91" t="s">
        <v>36</v>
      </c>
      <c r="B91" t="s">
        <v>76</v>
      </c>
      <c r="C91" t="s">
        <v>79</v>
      </c>
      <c r="D91" t="s">
        <v>833</v>
      </c>
      <c r="E91" t="s">
        <v>834</v>
      </c>
      <c r="F91" t="s">
        <v>949</v>
      </c>
      <c r="G91" t="s">
        <v>950</v>
      </c>
      <c r="H91" t="s">
        <v>951</v>
      </c>
      <c r="I91" t="s">
        <v>56</v>
      </c>
    </row>
    <row r="92" spans="1:9" ht="11.25" customHeight="1" x14ac:dyDescent="0.2">
      <c r="A92" t="s">
        <v>36</v>
      </c>
      <c r="B92" t="s">
        <v>76</v>
      </c>
      <c r="C92" t="s">
        <v>79</v>
      </c>
      <c r="D92" t="s">
        <v>656</v>
      </c>
      <c r="E92" t="s">
        <v>657</v>
      </c>
      <c r="F92" t="s">
        <v>952</v>
      </c>
      <c r="G92" t="s">
        <v>953</v>
      </c>
      <c r="H92" t="s">
        <v>954</v>
      </c>
      <c r="I92" t="s">
        <v>661</v>
      </c>
    </row>
    <row r="93" spans="1:9" ht="11.25" customHeight="1" x14ac:dyDescent="0.2">
      <c r="A93" t="s">
        <v>36</v>
      </c>
      <c r="B93" t="s">
        <v>76</v>
      </c>
      <c r="C93" t="s">
        <v>79</v>
      </c>
      <c r="D93" t="s">
        <v>76</v>
      </c>
      <c r="E93" t="s">
        <v>79</v>
      </c>
      <c r="F93" t="s">
        <v>955</v>
      </c>
      <c r="G93" t="s">
        <v>956</v>
      </c>
      <c r="H93" t="s">
        <v>957</v>
      </c>
      <c r="I93" t="s">
        <v>841</v>
      </c>
    </row>
    <row r="94" spans="1:9" ht="11.25" customHeight="1" x14ac:dyDescent="0.2">
      <c r="A94" t="s">
        <v>36</v>
      </c>
      <c r="B94" t="s">
        <v>76</v>
      </c>
      <c r="C94" t="s">
        <v>79</v>
      </c>
      <c r="D94" t="s">
        <v>76</v>
      </c>
      <c r="E94" t="s">
        <v>79</v>
      </c>
      <c r="F94" t="s">
        <v>958</v>
      </c>
      <c r="G94" t="s">
        <v>959</v>
      </c>
      <c r="H94" t="s">
        <v>960</v>
      </c>
      <c r="I94" t="s">
        <v>825</v>
      </c>
    </row>
    <row r="95" spans="1:9" ht="11.25" customHeight="1" x14ac:dyDescent="0.2">
      <c r="A95" t="s">
        <v>36</v>
      </c>
      <c r="B95" t="s">
        <v>76</v>
      </c>
      <c r="C95" t="s">
        <v>79</v>
      </c>
      <c r="D95" t="s">
        <v>961</v>
      </c>
      <c r="E95" t="s">
        <v>962</v>
      </c>
      <c r="F95" t="s">
        <v>963</v>
      </c>
      <c r="G95" t="s">
        <v>964</v>
      </c>
      <c r="H95" t="s">
        <v>965</v>
      </c>
      <c r="I95" t="s">
        <v>825</v>
      </c>
    </row>
    <row r="96" spans="1:9" ht="11.25" customHeight="1" x14ac:dyDescent="0.2">
      <c r="A96" t="s">
        <v>36</v>
      </c>
      <c r="B96" t="s">
        <v>76</v>
      </c>
      <c r="C96" t="s">
        <v>79</v>
      </c>
      <c r="D96" t="s">
        <v>961</v>
      </c>
      <c r="E96" t="s">
        <v>962</v>
      </c>
      <c r="F96" t="s">
        <v>966</v>
      </c>
      <c r="G96" t="s">
        <v>967</v>
      </c>
      <c r="H96" t="s">
        <v>968</v>
      </c>
      <c r="I96" t="s">
        <v>825</v>
      </c>
    </row>
    <row r="97" spans="1:9" ht="11.25" customHeight="1" x14ac:dyDescent="0.2">
      <c r="A97" t="s">
        <v>36</v>
      </c>
      <c r="B97" t="s">
        <v>969</v>
      </c>
      <c r="C97" t="s">
        <v>970</v>
      </c>
      <c r="D97" t="s">
        <v>971</v>
      </c>
      <c r="E97" t="s">
        <v>972</v>
      </c>
      <c r="F97" t="s">
        <v>973</v>
      </c>
      <c r="G97" t="s">
        <v>974</v>
      </c>
      <c r="H97" t="s">
        <v>975</v>
      </c>
      <c r="I97" t="s">
        <v>903</v>
      </c>
    </row>
    <row r="98" spans="1:9" ht="11.25" customHeight="1" x14ac:dyDescent="0.2">
      <c r="A98" t="s">
        <v>36</v>
      </c>
      <c r="B98" t="s">
        <v>976</v>
      </c>
      <c r="C98" t="s">
        <v>977</v>
      </c>
      <c r="D98" t="s">
        <v>978</v>
      </c>
      <c r="E98" t="s">
        <v>979</v>
      </c>
      <c r="F98" t="s">
        <v>980</v>
      </c>
      <c r="G98" t="s">
        <v>981</v>
      </c>
      <c r="H98" t="s">
        <v>982</v>
      </c>
      <c r="I98" t="s">
        <v>983</v>
      </c>
    </row>
    <row r="99" spans="1:9" ht="11.25" customHeight="1" x14ac:dyDescent="0.2">
      <c r="A99" t="s">
        <v>36</v>
      </c>
      <c r="B99" t="s">
        <v>76</v>
      </c>
      <c r="C99" t="s">
        <v>79</v>
      </c>
      <c r="D99" t="s">
        <v>76</v>
      </c>
      <c r="E99" t="s">
        <v>79</v>
      </c>
      <c r="F99" t="s">
        <v>984</v>
      </c>
      <c r="G99" t="s">
        <v>985</v>
      </c>
      <c r="H99" t="s">
        <v>986</v>
      </c>
      <c r="I99" t="s">
        <v>661</v>
      </c>
    </row>
    <row r="100" spans="1:9" ht="11.25" customHeight="1" x14ac:dyDescent="0.2">
      <c r="A100" t="s">
        <v>36</v>
      </c>
      <c r="B100" t="s">
        <v>76</v>
      </c>
      <c r="C100" t="s">
        <v>79</v>
      </c>
      <c r="D100" t="s">
        <v>76</v>
      </c>
      <c r="E100" t="s">
        <v>79</v>
      </c>
      <c r="F100" t="s">
        <v>987</v>
      </c>
      <c r="G100" t="s">
        <v>988</v>
      </c>
      <c r="H100" t="s">
        <v>989</v>
      </c>
      <c r="I100" t="s">
        <v>990</v>
      </c>
    </row>
    <row r="101" spans="1:9" ht="11.25" customHeight="1" x14ac:dyDescent="0.2">
      <c r="A101" t="s">
        <v>36</v>
      </c>
      <c r="B101" t="s">
        <v>76</v>
      </c>
      <c r="C101" t="s">
        <v>79</v>
      </c>
      <c r="D101" t="s">
        <v>76</v>
      </c>
      <c r="E101" t="s">
        <v>79</v>
      </c>
      <c r="F101" t="s">
        <v>991</v>
      </c>
      <c r="G101" t="s">
        <v>992</v>
      </c>
      <c r="H101" t="s">
        <v>993</v>
      </c>
      <c r="I101" t="s">
        <v>776</v>
      </c>
    </row>
    <row r="102" spans="1:9" ht="11.25" customHeight="1" x14ac:dyDescent="0.2">
      <c r="A102" t="s">
        <v>36</v>
      </c>
      <c r="B102" t="s">
        <v>76</v>
      </c>
      <c r="C102" t="s">
        <v>79</v>
      </c>
      <c r="D102" t="s">
        <v>76</v>
      </c>
      <c r="E102" t="s">
        <v>79</v>
      </c>
      <c r="F102" t="s">
        <v>994</v>
      </c>
      <c r="G102" t="s">
        <v>995</v>
      </c>
      <c r="H102" t="s">
        <v>996</v>
      </c>
      <c r="I102" t="s">
        <v>776</v>
      </c>
    </row>
    <row r="103" spans="1:9" ht="11.25" customHeight="1" x14ac:dyDescent="0.2">
      <c r="A103" t="s">
        <v>36</v>
      </c>
      <c r="B103" t="s">
        <v>997</v>
      </c>
      <c r="C103" t="s">
        <v>998</v>
      </c>
      <c r="D103" t="s">
        <v>999</v>
      </c>
      <c r="E103" t="s">
        <v>1000</v>
      </c>
      <c r="F103" t="s">
        <v>1001</v>
      </c>
      <c r="G103" t="s">
        <v>1002</v>
      </c>
      <c r="H103" t="s">
        <v>1003</v>
      </c>
      <c r="I103" t="s">
        <v>1004</v>
      </c>
    </row>
    <row r="104" spans="1:9" ht="11.25" customHeight="1" x14ac:dyDescent="0.2">
      <c r="A104" t="s">
        <v>36</v>
      </c>
      <c r="B104" t="s">
        <v>924</v>
      </c>
      <c r="C104" t="s">
        <v>925</v>
      </c>
      <c r="D104" t="s">
        <v>941</v>
      </c>
      <c r="E104" t="s">
        <v>942</v>
      </c>
      <c r="F104" t="s">
        <v>1005</v>
      </c>
      <c r="G104" t="s">
        <v>1006</v>
      </c>
      <c r="H104" t="s">
        <v>1007</v>
      </c>
      <c r="I104" t="s">
        <v>755</v>
      </c>
    </row>
    <row r="105" spans="1:9" ht="11.25" customHeight="1" x14ac:dyDescent="0.2">
      <c r="A105" t="s">
        <v>36</v>
      </c>
      <c r="B105" t="s">
        <v>610</v>
      </c>
      <c r="C105" t="s">
        <v>611</v>
      </c>
      <c r="D105" t="s">
        <v>610</v>
      </c>
      <c r="E105" t="s">
        <v>611</v>
      </c>
      <c r="F105" t="s">
        <v>1008</v>
      </c>
      <c r="G105" t="s">
        <v>1009</v>
      </c>
      <c r="H105" t="s">
        <v>1010</v>
      </c>
      <c r="I105" t="s">
        <v>743</v>
      </c>
    </row>
    <row r="106" spans="1:9" ht="11.25" customHeight="1" x14ac:dyDescent="0.2">
      <c r="A106" t="s">
        <v>36</v>
      </c>
      <c r="B106" t="s">
        <v>1011</v>
      </c>
      <c r="C106" t="s">
        <v>1012</v>
      </c>
      <c r="D106" t="s">
        <v>1013</v>
      </c>
      <c r="E106" t="s">
        <v>1014</v>
      </c>
      <c r="F106" t="s">
        <v>1015</v>
      </c>
      <c r="G106" t="s">
        <v>1016</v>
      </c>
      <c r="H106" t="s">
        <v>1017</v>
      </c>
      <c r="I106" t="s">
        <v>1018</v>
      </c>
    </row>
    <row r="107" spans="1:9" ht="11.25" customHeight="1" x14ac:dyDescent="0.2">
      <c r="A107" t="s">
        <v>36</v>
      </c>
      <c r="B107" t="s">
        <v>1019</v>
      </c>
      <c r="C107" t="s">
        <v>1020</v>
      </c>
      <c r="D107" t="s">
        <v>1021</v>
      </c>
      <c r="E107" t="s">
        <v>1022</v>
      </c>
      <c r="F107" t="s">
        <v>1023</v>
      </c>
      <c r="G107" t="s">
        <v>1024</v>
      </c>
      <c r="H107" t="s">
        <v>1025</v>
      </c>
      <c r="I107" t="s">
        <v>1026</v>
      </c>
    </row>
    <row r="108" spans="1:9" ht="11.25" customHeight="1" x14ac:dyDescent="0.2">
      <c r="A108" t="s">
        <v>36</v>
      </c>
      <c r="B108" t="s">
        <v>750</v>
      </c>
      <c r="C108" t="s">
        <v>751</v>
      </c>
      <c r="D108" t="s">
        <v>750</v>
      </c>
      <c r="E108" t="s">
        <v>751</v>
      </c>
      <c r="F108" t="s">
        <v>1027</v>
      </c>
      <c r="G108" t="s">
        <v>1028</v>
      </c>
      <c r="H108" t="s">
        <v>1029</v>
      </c>
      <c r="I108" t="s">
        <v>1030</v>
      </c>
    </row>
    <row r="109" spans="1:9" ht="11.25" customHeight="1" x14ac:dyDescent="0.2">
      <c r="A109" t="s">
        <v>36</v>
      </c>
      <c r="B109" t="s">
        <v>76</v>
      </c>
      <c r="C109" t="s">
        <v>79</v>
      </c>
      <c r="D109" t="s">
        <v>961</v>
      </c>
      <c r="E109" t="s">
        <v>962</v>
      </c>
      <c r="F109" t="s">
        <v>1031</v>
      </c>
      <c r="G109" t="s">
        <v>1032</v>
      </c>
      <c r="H109" t="s">
        <v>1033</v>
      </c>
      <c r="I109" t="s">
        <v>825</v>
      </c>
    </row>
    <row r="110" spans="1:9" ht="11.25" customHeight="1" x14ac:dyDescent="0.2">
      <c r="A110" t="s">
        <v>36</v>
      </c>
      <c r="B110" t="s">
        <v>76</v>
      </c>
      <c r="C110" t="s">
        <v>79</v>
      </c>
      <c r="D110" t="s">
        <v>961</v>
      </c>
      <c r="E110" t="s">
        <v>962</v>
      </c>
      <c r="F110" t="s">
        <v>1034</v>
      </c>
      <c r="G110" t="s">
        <v>1035</v>
      </c>
      <c r="H110" t="s">
        <v>1036</v>
      </c>
      <c r="I110" t="s">
        <v>825</v>
      </c>
    </row>
    <row r="111" spans="1:9" ht="11.25" customHeight="1" x14ac:dyDescent="0.2">
      <c r="A111" t="s">
        <v>36</v>
      </c>
      <c r="B111" t="s">
        <v>610</v>
      </c>
      <c r="C111" t="s">
        <v>611</v>
      </c>
      <c r="D111" t="s">
        <v>610</v>
      </c>
      <c r="E111" t="s">
        <v>611</v>
      </c>
      <c r="F111" t="s">
        <v>1037</v>
      </c>
      <c r="G111" t="s">
        <v>1038</v>
      </c>
      <c r="H111" t="s">
        <v>1039</v>
      </c>
      <c r="I111" t="s">
        <v>615</v>
      </c>
    </row>
    <row r="112" spans="1:9" ht="11.25" customHeight="1" x14ac:dyDescent="0.2">
      <c r="A112" t="s">
        <v>36</v>
      </c>
      <c r="B112" t="s">
        <v>610</v>
      </c>
      <c r="C112" t="s">
        <v>611</v>
      </c>
      <c r="D112" t="s">
        <v>610</v>
      </c>
      <c r="E112" t="s">
        <v>611</v>
      </c>
      <c r="F112" t="s">
        <v>1040</v>
      </c>
      <c r="G112" t="s">
        <v>1041</v>
      </c>
      <c r="H112" t="s">
        <v>1042</v>
      </c>
      <c r="I112" t="s">
        <v>615</v>
      </c>
    </row>
    <row r="113" spans="1:9" ht="11.25" customHeight="1" x14ac:dyDescent="0.2">
      <c r="A113" t="s">
        <v>36</v>
      </c>
      <c r="B113" t="s">
        <v>896</v>
      </c>
      <c r="C113" t="s">
        <v>897</v>
      </c>
      <c r="D113" t="s">
        <v>1043</v>
      </c>
      <c r="E113" t="s">
        <v>1044</v>
      </c>
      <c r="F113" t="s">
        <v>1045</v>
      </c>
      <c r="G113" t="s">
        <v>1046</v>
      </c>
      <c r="H113" t="s">
        <v>1047</v>
      </c>
      <c r="I113" t="s">
        <v>1048</v>
      </c>
    </row>
    <row r="114" spans="1:9" ht="11.25" customHeight="1" x14ac:dyDescent="0.2">
      <c r="A114" t="s">
        <v>36</v>
      </c>
      <c r="B114" t="s">
        <v>76</v>
      </c>
      <c r="C114" t="s">
        <v>79</v>
      </c>
      <c r="D114" t="s">
        <v>961</v>
      </c>
      <c r="E114" t="s">
        <v>962</v>
      </c>
      <c r="F114" t="s">
        <v>1049</v>
      </c>
      <c r="G114" t="s">
        <v>1050</v>
      </c>
      <c r="H114" t="s">
        <v>1051</v>
      </c>
      <c r="I114" t="s">
        <v>825</v>
      </c>
    </row>
    <row r="115" spans="1:9" ht="11.25" customHeight="1" x14ac:dyDescent="0.2">
      <c r="A115" t="s">
        <v>36</v>
      </c>
      <c r="B115" t="s">
        <v>76</v>
      </c>
      <c r="C115" t="s">
        <v>79</v>
      </c>
      <c r="D115" t="s">
        <v>656</v>
      </c>
      <c r="E115" t="s">
        <v>657</v>
      </c>
      <c r="F115" t="s">
        <v>1052</v>
      </c>
      <c r="G115" t="s">
        <v>1053</v>
      </c>
      <c r="H115" t="s">
        <v>1054</v>
      </c>
      <c r="I115" t="s">
        <v>661</v>
      </c>
    </row>
    <row r="116" spans="1:9" ht="11.25" customHeight="1" x14ac:dyDescent="0.2">
      <c r="A116" t="s">
        <v>36</v>
      </c>
      <c r="B116" t="s">
        <v>76</v>
      </c>
      <c r="C116" t="s">
        <v>79</v>
      </c>
      <c r="D116" t="s">
        <v>76</v>
      </c>
      <c r="E116" t="s">
        <v>79</v>
      </c>
      <c r="F116" t="s">
        <v>1055</v>
      </c>
      <c r="G116" t="s">
        <v>1056</v>
      </c>
      <c r="H116" t="s">
        <v>1057</v>
      </c>
      <c r="I116" t="s">
        <v>776</v>
      </c>
    </row>
    <row r="117" spans="1:9" ht="11.25" customHeight="1" x14ac:dyDescent="0.2">
      <c r="A117" t="s">
        <v>36</v>
      </c>
      <c r="B117" t="s">
        <v>76</v>
      </c>
      <c r="C117" t="s">
        <v>79</v>
      </c>
      <c r="D117" t="s">
        <v>833</v>
      </c>
      <c r="E117" t="s">
        <v>834</v>
      </c>
      <c r="F117" t="s">
        <v>1058</v>
      </c>
      <c r="G117" t="s">
        <v>1059</v>
      </c>
      <c r="H117" t="s">
        <v>1060</v>
      </c>
      <c r="I117" t="s">
        <v>56</v>
      </c>
    </row>
    <row r="118" spans="1:9" ht="11.25" customHeight="1" x14ac:dyDescent="0.2">
      <c r="A118" t="s">
        <v>36</v>
      </c>
      <c r="B118" t="s">
        <v>685</v>
      </c>
      <c r="C118" t="s">
        <v>686</v>
      </c>
      <c r="D118" t="s">
        <v>1061</v>
      </c>
      <c r="E118" t="s">
        <v>1062</v>
      </c>
      <c r="F118" t="s">
        <v>1063</v>
      </c>
      <c r="G118" t="s">
        <v>1064</v>
      </c>
      <c r="H118" t="s">
        <v>1065</v>
      </c>
      <c r="I118" t="s">
        <v>1066</v>
      </c>
    </row>
    <row r="119" spans="1:9" ht="11.25" customHeight="1" x14ac:dyDescent="0.2">
      <c r="A119" t="s">
        <v>36</v>
      </c>
      <c r="B119" t="s">
        <v>969</v>
      </c>
      <c r="C119" t="s">
        <v>970</v>
      </c>
      <c r="D119" t="s">
        <v>1067</v>
      </c>
      <c r="E119" t="s">
        <v>1068</v>
      </c>
      <c r="F119" t="s">
        <v>1069</v>
      </c>
      <c r="G119" t="s">
        <v>1070</v>
      </c>
      <c r="H119" t="s">
        <v>1071</v>
      </c>
      <c r="I119" t="s">
        <v>903</v>
      </c>
    </row>
    <row r="120" spans="1:9" ht="11.25" customHeight="1" x14ac:dyDescent="0.2">
      <c r="A120" t="s">
        <v>36</v>
      </c>
      <c r="B120" t="s">
        <v>616</v>
      </c>
      <c r="C120" t="s">
        <v>617</v>
      </c>
      <c r="D120" t="s">
        <v>1072</v>
      </c>
      <c r="E120" t="s">
        <v>1073</v>
      </c>
      <c r="F120" t="s">
        <v>1074</v>
      </c>
      <c r="G120" t="s">
        <v>1075</v>
      </c>
      <c r="H120" t="s">
        <v>1076</v>
      </c>
      <c r="I120" t="s">
        <v>623</v>
      </c>
    </row>
    <row r="121" spans="1:9" ht="11.25" customHeight="1" x14ac:dyDescent="0.2">
      <c r="A121" t="s">
        <v>36</v>
      </c>
      <c r="B121" t="s">
        <v>750</v>
      </c>
      <c r="C121" t="s">
        <v>751</v>
      </c>
      <c r="D121" t="s">
        <v>750</v>
      </c>
      <c r="E121" t="s">
        <v>751</v>
      </c>
      <c r="F121" t="s">
        <v>1077</v>
      </c>
      <c r="G121" t="s">
        <v>1078</v>
      </c>
      <c r="H121" t="s">
        <v>1079</v>
      </c>
      <c r="I121" t="s">
        <v>1030</v>
      </c>
    </row>
    <row r="122" spans="1:9" ht="11.25" customHeight="1" x14ac:dyDescent="0.2">
      <c r="A122" t="s">
        <v>36</v>
      </c>
      <c r="B122" t="s">
        <v>76</v>
      </c>
      <c r="C122" t="s">
        <v>79</v>
      </c>
      <c r="D122" t="s">
        <v>605</v>
      </c>
      <c r="E122" t="s">
        <v>606</v>
      </c>
      <c r="F122" t="s">
        <v>1080</v>
      </c>
      <c r="G122" t="s">
        <v>1081</v>
      </c>
      <c r="H122" t="s">
        <v>1082</v>
      </c>
      <c r="I122" t="s">
        <v>776</v>
      </c>
    </row>
    <row r="123" spans="1:9" ht="11.25" customHeight="1" x14ac:dyDescent="0.2">
      <c r="A123" t="s">
        <v>36</v>
      </c>
      <c r="B123" t="s">
        <v>627</v>
      </c>
      <c r="C123" t="s">
        <v>628</v>
      </c>
      <c r="D123" t="s">
        <v>627</v>
      </c>
      <c r="E123" t="s">
        <v>628</v>
      </c>
      <c r="F123" t="s">
        <v>1083</v>
      </c>
      <c r="G123" t="s">
        <v>1084</v>
      </c>
      <c r="H123" t="s">
        <v>1085</v>
      </c>
      <c r="I123" t="s">
        <v>829</v>
      </c>
    </row>
    <row r="124" spans="1:9" ht="11.25" customHeight="1" x14ac:dyDescent="0.2">
      <c r="A124" t="s">
        <v>36</v>
      </c>
      <c r="B124" t="s">
        <v>76</v>
      </c>
      <c r="C124" t="s">
        <v>79</v>
      </c>
      <c r="D124" t="s">
        <v>605</v>
      </c>
      <c r="E124" t="s">
        <v>606</v>
      </c>
      <c r="F124" t="s">
        <v>1086</v>
      </c>
      <c r="G124" t="s">
        <v>1087</v>
      </c>
      <c r="H124" t="s">
        <v>1088</v>
      </c>
      <c r="I124" t="s">
        <v>776</v>
      </c>
    </row>
    <row r="125" spans="1:9" ht="11.25" customHeight="1" x14ac:dyDescent="0.2">
      <c r="A125" t="s">
        <v>36</v>
      </c>
      <c r="B125" t="s">
        <v>76</v>
      </c>
      <c r="C125" t="s">
        <v>79</v>
      </c>
      <c r="D125" t="s">
        <v>1089</v>
      </c>
      <c r="E125" t="s">
        <v>1090</v>
      </c>
      <c r="F125" t="s">
        <v>1091</v>
      </c>
      <c r="G125" t="s">
        <v>1092</v>
      </c>
      <c r="H125" t="s">
        <v>1093</v>
      </c>
      <c r="I125" t="s">
        <v>684</v>
      </c>
    </row>
    <row r="126" spans="1:9" ht="11.25" customHeight="1" x14ac:dyDescent="0.2">
      <c r="A126" t="s">
        <v>36</v>
      </c>
      <c r="B126" t="s">
        <v>717</v>
      </c>
      <c r="C126" t="s">
        <v>718</v>
      </c>
      <c r="D126" t="s">
        <v>717</v>
      </c>
      <c r="E126" t="s">
        <v>718</v>
      </c>
      <c r="F126" t="s">
        <v>1094</v>
      </c>
      <c r="G126" t="s">
        <v>1095</v>
      </c>
      <c r="H126" t="s">
        <v>1096</v>
      </c>
      <c r="I126" t="s">
        <v>799</v>
      </c>
    </row>
    <row r="127" spans="1:9" ht="11.25" customHeight="1" x14ac:dyDescent="0.2">
      <c r="A127" t="s">
        <v>36</v>
      </c>
      <c r="B127" t="s">
        <v>76</v>
      </c>
      <c r="C127" t="s">
        <v>79</v>
      </c>
      <c r="D127" t="s">
        <v>656</v>
      </c>
      <c r="E127" t="s">
        <v>657</v>
      </c>
      <c r="F127" t="s">
        <v>1097</v>
      </c>
      <c r="G127" t="s">
        <v>1098</v>
      </c>
      <c r="H127" t="s">
        <v>1099</v>
      </c>
      <c r="I127" t="s">
        <v>776</v>
      </c>
    </row>
    <row r="128" spans="1:9" ht="11.25" customHeight="1" x14ac:dyDescent="0.2">
      <c r="A128" t="s">
        <v>36</v>
      </c>
      <c r="B128" t="s">
        <v>76</v>
      </c>
      <c r="C128" t="s">
        <v>79</v>
      </c>
      <c r="D128" t="s">
        <v>1089</v>
      </c>
      <c r="E128" t="s">
        <v>1090</v>
      </c>
      <c r="F128" t="s">
        <v>1100</v>
      </c>
      <c r="G128" t="s">
        <v>1101</v>
      </c>
      <c r="H128" t="s">
        <v>1102</v>
      </c>
      <c r="I128" t="s">
        <v>684</v>
      </c>
    </row>
    <row r="129" spans="1:9" ht="11.25" customHeight="1" x14ac:dyDescent="0.2">
      <c r="A129" t="s">
        <v>36</v>
      </c>
      <c r="B129" t="s">
        <v>76</v>
      </c>
      <c r="C129" t="s">
        <v>79</v>
      </c>
      <c r="D129" t="s">
        <v>833</v>
      </c>
      <c r="E129" t="s">
        <v>834</v>
      </c>
      <c r="F129" t="s">
        <v>1103</v>
      </c>
      <c r="G129" t="s">
        <v>1104</v>
      </c>
      <c r="H129" t="s">
        <v>1105</v>
      </c>
      <c r="I129" t="s">
        <v>56</v>
      </c>
    </row>
    <row r="130" spans="1:9" ht="11.25" customHeight="1" x14ac:dyDescent="0.2">
      <c r="A130" t="s">
        <v>36</v>
      </c>
      <c r="B130" t="s">
        <v>1106</v>
      </c>
      <c r="C130" t="s">
        <v>1107</v>
      </c>
      <c r="D130" t="s">
        <v>1108</v>
      </c>
      <c r="E130" t="s">
        <v>1109</v>
      </c>
      <c r="F130" t="s">
        <v>1110</v>
      </c>
      <c r="G130" t="s">
        <v>1111</v>
      </c>
      <c r="H130" t="s">
        <v>1112</v>
      </c>
      <c r="I130" t="s">
        <v>1113</v>
      </c>
    </row>
    <row r="131" spans="1:9" ht="11.25" customHeight="1" x14ac:dyDescent="0.2">
      <c r="A131" t="s">
        <v>36</v>
      </c>
      <c r="B131" t="s">
        <v>1114</v>
      </c>
      <c r="C131" t="s">
        <v>1115</v>
      </c>
      <c r="D131" t="s">
        <v>1116</v>
      </c>
      <c r="E131" t="s">
        <v>1117</v>
      </c>
      <c r="F131" t="s">
        <v>1118</v>
      </c>
      <c r="G131" t="s">
        <v>1119</v>
      </c>
      <c r="H131" t="s">
        <v>1120</v>
      </c>
      <c r="I131" t="s">
        <v>1121</v>
      </c>
    </row>
    <row r="132" spans="1:9" ht="11.25" customHeight="1" x14ac:dyDescent="0.2">
      <c r="A132" t="s">
        <v>36</v>
      </c>
      <c r="B132" t="s">
        <v>1122</v>
      </c>
      <c r="C132" t="s">
        <v>1123</v>
      </c>
      <c r="D132" t="s">
        <v>1124</v>
      </c>
      <c r="E132" t="s">
        <v>1125</v>
      </c>
      <c r="F132" t="s">
        <v>1126</v>
      </c>
      <c r="G132" t="s">
        <v>1127</v>
      </c>
      <c r="H132" t="s">
        <v>1128</v>
      </c>
      <c r="I132" t="s">
        <v>1129</v>
      </c>
    </row>
    <row r="133" spans="1:9" ht="11.25" customHeight="1" x14ac:dyDescent="0.2">
      <c r="A133" t="s">
        <v>36</v>
      </c>
      <c r="B133" t="s">
        <v>1130</v>
      </c>
      <c r="C133" t="s">
        <v>1131</v>
      </c>
      <c r="D133" t="s">
        <v>1132</v>
      </c>
      <c r="E133" t="s">
        <v>1133</v>
      </c>
      <c r="F133" t="s">
        <v>1134</v>
      </c>
      <c r="G133" t="s">
        <v>1135</v>
      </c>
      <c r="H133" t="s">
        <v>1136</v>
      </c>
      <c r="I133" t="s">
        <v>1137</v>
      </c>
    </row>
    <row r="134" spans="1:9" ht="11.25" customHeight="1" x14ac:dyDescent="0.2">
      <c r="A134" t="s">
        <v>36</v>
      </c>
      <c r="B134" t="s">
        <v>673</v>
      </c>
      <c r="C134" t="s">
        <v>674</v>
      </c>
      <c r="D134" t="s">
        <v>675</v>
      </c>
      <c r="E134" t="s">
        <v>676</v>
      </c>
      <c r="F134" t="s">
        <v>1138</v>
      </c>
      <c r="G134" t="s">
        <v>1139</v>
      </c>
      <c r="H134" t="s">
        <v>1140</v>
      </c>
      <c r="I134" t="s">
        <v>680</v>
      </c>
    </row>
    <row r="135" spans="1:9" ht="11.25" customHeight="1" x14ac:dyDescent="0.2">
      <c r="A135" t="s">
        <v>36</v>
      </c>
      <c r="B135" t="s">
        <v>76</v>
      </c>
      <c r="C135" t="s">
        <v>79</v>
      </c>
      <c r="D135" t="s">
        <v>1141</v>
      </c>
      <c r="E135" t="s">
        <v>1142</v>
      </c>
      <c r="F135" t="s">
        <v>1143</v>
      </c>
      <c r="G135" t="s">
        <v>1144</v>
      </c>
      <c r="H135" t="s">
        <v>1145</v>
      </c>
      <c r="I135" t="s">
        <v>841</v>
      </c>
    </row>
    <row r="136" spans="1:9" ht="11.25" customHeight="1" x14ac:dyDescent="0.2">
      <c r="A136" t="s">
        <v>36</v>
      </c>
      <c r="B136" t="s">
        <v>76</v>
      </c>
      <c r="C136" t="s">
        <v>79</v>
      </c>
      <c r="D136" t="s">
        <v>1146</v>
      </c>
      <c r="E136" t="s">
        <v>1147</v>
      </c>
      <c r="F136" t="s">
        <v>1148</v>
      </c>
      <c r="G136" t="s">
        <v>1149</v>
      </c>
      <c r="H136" t="s">
        <v>1150</v>
      </c>
      <c r="I136" t="s">
        <v>713</v>
      </c>
    </row>
    <row r="137" spans="1:9" ht="11.25" customHeight="1" x14ac:dyDescent="0.2">
      <c r="A137" t="s">
        <v>36</v>
      </c>
      <c r="B137" t="s">
        <v>76</v>
      </c>
      <c r="C137" t="s">
        <v>79</v>
      </c>
      <c r="D137" t="s">
        <v>833</v>
      </c>
      <c r="E137" t="s">
        <v>834</v>
      </c>
      <c r="F137" t="s">
        <v>1151</v>
      </c>
      <c r="G137" t="s">
        <v>1152</v>
      </c>
      <c r="H137" t="s">
        <v>1153</v>
      </c>
      <c r="I137" t="s">
        <v>56</v>
      </c>
    </row>
    <row r="138" spans="1:9" ht="11.25" customHeight="1" x14ac:dyDescent="0.2">
      <c r="A138" t="s">
        <v>36</v>
      </c>
      <c r="B138" t="s">
        <v>76</v>
      </c>
      <c r="C138" t="s">
        <v>79</v>
      </c>
      <c r="D138" t="s">
        <v>605</v>
      </c>
      <c r="E138" t="s">
        <v>606</v>
      </c>
      <c r="F138" t="s">
        <v>1154</v>
      </c>
      <c r="G138" t="s">
        <v>1155</v>
      </c>
      <c r="H138" t="s">
        <v>1156</v>
      </c>
      <c r="I138" t="s">
        <v>776</v>
      </c>
    </row>
    <row r="139" spans="1:9" ht="11.25" customHeight="1" x14ac:dyDescent="0.2">
      <c r="A139" t="s">
        <v>36</v>
      </c>
      <c r="B139" t="s">
        <v>76</v>
      </c>
      <c r="C139" t="s">
        <v>79</v>
      </c>
      <c r="D139" t="s">
        <v>1157</v>
      </c>
      <c r="E139" t="s">
        <v>1158</v>
      </c>
      <c r="F139" t="s">
        <v>1159</v>
      </c>
      <c r="G139" t="s">
        <v>1160</v>
      </c>
      <c r="H139" t="s">
        <v>1161</v>
      </c>
      <c r="I139" t="s">
        <v>780</v>
      </c>
    </row>
    <row r="140" spans="1:9" ht="11.25" customHeight="1" x14ac:dyDescent="0.2">
      <c r="A140" t="s">
        <v>36</v>
      </c>
      <c r="B140" t="s">
        <v>76</v>
      </c>
      <c r="C140" t="s">
        <v>79</v>
      </c>
      <c r="D140" t="s">
        <v>656</v>
      </c>
      <c r="E140" t="s">
        <v>657</v>
      </c>
      <c r="F140" t="s">
        <v>1162</v>
      </c>
      <c r="G140" t="s">
        <v>1163</v>
      </c>
      <c r="H140" t="s">
        <v>1164</v>
      </c>
      <c r="I140" t="s">
        <v>776</v>
      </c>
    </row>
    <row r="141" spans="1:9" ht="11.25" customHeight="1" x14ac:dyDescent="0.2">
      <c r="A141" t="s">
        <v>36</v>
      </c>
      <c r="B141" t="s">
        <v>1165</v>
      </c>
      <c r="C141" t="s">
        <v>1166</v>
      </c>
      <c r="D141" t="s">
        <v>1167</v>
      </c>
      <c r="E141" t="s">
        <v>1168</v>
      </c>
      <c r="F141" t="s">
        <v>1169</v>
      </c>
      <c r="G141" t="s">
        <v>1170</v>
      </c>
      <c r="H141" t="s">
        <v>1171</v>
      </c>
      <c r="I141" t="s">
        <v>1172</v>
      </c>
    </row>
    <row r="142" spans="1:9" ht="11.25" customHeight="1" x14ac:dyDescent="0.2">
      <c r="A142" t="s">
        <v>36</v>
      </c>
      <c r="B142" t="s">
        <v>627</v>
      </c>
      <c r="C142" t="s">
        <v>628</v>
      </c>
      <c r="D142" t="s">
        <v>627</v>
      </c>
      <c r="E142" t="s">
        <v>628</v>
      </c>
      <c r="F142" t="s">
        <v>1173</v>
      </c>
      <c r="G142" t="s">
        <v>1174</v>
      </c>
      <c r="H142" t="s">
        <v>1175</v>
      </c>
      <c r="I142" t="s">
        <v>829</v>
      </c>
    </row>
    <row r="143" spans="1:9" ht="11.25" customHeight="1" x14ac:dyDescent="0.2">
      <c r="A143" t="s">
        <v>36</v>
      </c>
      <c r="B143" t="s">
        <v>627</v>
      </c>
      <c r="C143" t="s">
        <v>628</v>
      </c>
      <c r="D143" t="s">
        <v>627</v>
      </c>
      <c r="E143" t="s">
        <v>628</v>
      </c>
      <c r="F143" t="s">
        <v>1176</v>
      </c>
      <c r="G143" t="s">
        <v>1177</v>
      </c>
      <c r="H143" t="s">
        <v>1178</v>
      </c>
      <c r="I143" t="s">
        <v>829</v>
      </c>
    </row>
    <row r="144" spans="1:9" ht="11.25" customHeight="1" x14ac:dyDescent="0.2">
      <c r="A144" t="s">
        <v>36</v>
      </c>
      <c r="B144" t="s">
        <v>627</v>
      </c>
      <c r="C144" t="s">
        <v>628</v>
      </c>
      <c r="D144" t="s">
        <v>627</v>
      </c>
      <c r="E144" t="s">
        <v>628</v>
      </c>
      <c r="F144" t="s">
        <v>1179</v>
      </c>
      <c r="G144" t="s">
        <v>1180</v>
      </c>
      <c r="H144" t="s">
        <v>1181</v>
      </c>
      <c r="I144" t="s">
        <v>829</v>
      </c>
    </row>
    <row r="145" spans="1:9" ht="11.25" customHeight="1" x14ac:dyDescent="0.2">
      <c r="A145" t="s">
        <v>36</v>
      </c>
      <c r="B145" t="s">
        <v>1182</v>
      </c>
      <c r="C145" t="s">
        <v>1183</v>
      </c>
      <c r="D145" t="s">
        <v>1184</v>
      </c>
      <c r="E145" t="s">
        <v>1185</v>
      </c>
      <c r="F145" t="s">
        <v>1186</v>
      </c>
      <c r="G145" t="s">
        <v>1187</v>
      </c>
      <c r="H145" t="s">
        <v>1188</v>
      </c>
      <c r="I145" t="s">
        <v>1189</v>
      </c>
    </row>
    <row r="146" spans="1:9" ht="11.25" customHeight="1" x14ac:dyDescent="0.2">
      <c r="A146" t="s">
        <v>36</v>
      </c>
      <c r="B146" t="s">
        <v>76</v>
      </c>
      <c r="C146" t="s">
        <v>79</v>
      </c>
      <c r="D146" t="s">
        <v>76</v>
      </c>
      <c r="E146" t="s">
        <v>79</v>
      </c>
      <c r="F146" t="s">
        <v>1190</v>
      </c>
      <c r="G146" t="s">
        <v>1191</v>
      </c>
      <c r="H146" t="s">
        <v>1192</v>
      </c>
      <c r="I146" t="s">
        <v>1193</v>
      </c>
    </row>
    <row r="147" spans="1:9" ht="11.25" customHeight="1" x14ac:dyDescent="0.2">
      <c r="A147" t="s">
        <v>36</v>
      </c>
      <c r="B147" t="s">
        <v>1194</v>
      </c>
      <c r="C147" t="s">
        <v>1195</v>
      </c>
      <c r="D147" t="s">
        <v>1196</v>
      </c>
      <c r="E147" t="s">
        <v>1197</v>
      </c>
      <c r="F147" t="s">
        <v>1198</v>
      </c>
      <c r="G147" t="s">
        <v>1199</v>
      </c>
      <c r="H147" t="s">
        <v>1200</v>
      </c>
      <c r="I147" t="s">
        <v>661</v>
      </c>
    </row>
    <row r="148" spans="1:9" ht="11.25" customHeight="1" x14ac:dyDescent="0.2">
      <c r="A148" t="s">
        <v>36</v>
      </c>
      <c r="B148" t="s">
        <v>580</v>
      </c>
      <c r="C148" t="s">
        <v>581</v>
      </c>
      <c r="D148" t="s">
        <v>580</v>
      </c>
      <c r="E148" t="s">
        <v>581</v>
      </c>
      <c r="F148" t="s">
        <v>1201</v>
      </c>
      <c r="G148" t="s">
        <v>1202</v>
      </c>
      <c r="H148" t="s">
        <v>1203</v>
      </c>
      <c r="I148" t="s">
        <v>585</v>
      </c>
    </row>
    <row r="149" spans="1:9" ht="11.25" customHeight="1" x14ac:dyDescent="0.2">
      <c r="A149" t="s">
        <v>36</v>
      </c>
      <c r="B149" t="s">
        <v>76</v>
      </c>
      <c r="C149" t="s">
        <v>79</v>
      </c>
      <c r="D149" t="s">
        <v>76</v>
      </c>
      <c r="E149" t="s">
        <v>79</v>
      </c>
      <c r="F149" t="s">
        <v>1204</v>
      </c>
      <c r="G149" t="s">
        <v>1205</v>
      </c>
      <c r="H149" t="s">
        <v>1206</v>
      </c>
      <c r="I149" t="s">
        <v>661</v>
      </c>
    </row>
    <row r="150" spans="1:9" ht="11.25" customHeight="1" x14ac:dyDescent="0.2">
      <c r="A150" t="s">
        <v>36</v>
      </c>
      <c r="B150" t="s">
        <v>610</v>
      </c>
      <c r="C150" t="s">
        <v>611</v>
      </c>
      <c r="D150" t="s">
        <v>610</v>
      </c>
      <c r="E150" t="s">
        <v>611</v>
      </c>
      <c r="F150" t="s">
        <v>1207</v>
      </c>
      <c r="G150" t="s">
        <v>1208</v>
      </c>
      <c r="H150" t="s">
        <v>1209</v>
      </c>
      <c r="I150" t="s">
        <v>636</v>
      </c>
    </row>
    <row r="151" spans="1:9" ht="11.25" customHeight="1" x14ac:dyDescent="0.2">
      <c r="A151" t="s">
        <v>36</v>
      </c>
      <c r="B151" t="s">
        <v>76</v>
      </c>
      <c r="C151" t="s">
        <v>79</v>
      </c>
      <c r="D151" t="s">
        <v>76</v>
      </c>
      <c r="E151" t="s">
        <v>79</v>
      </c>
      <c r="F151" t="s">
        <v>1210</v>
      </c>
      <c r="G151" t="s">
        <v>1211</v>
      </c>
      <c r="H151" t="s">
        <v>1212</v>
      </c>
      <c r="I151" t="s">
        <v>841</v>
      </c>
    </row>
    <row r="152" spans="1:9" ht="11.25" customHeight="1" x14ac:dyDescent="0.2">
      <c r="A152" t="s">
        <v>36</v>
      </c>
      <c r="B152" t="s">
        <v>76</v>
      </c>
      <c r="C152" t="s">
        <v>79</v>
      </c>
      <c r="D152" t="s">
        <v>76</v>
      </c>
      <c r="E152" t="s">
        <v>79</v>
      </c>
      <c r="F152" t="s">
        <v>1213</v>
      </c>
      <c r="G152" t="s">
        <v>1214</v>
      </c>
      <c r="H152" t="s">
        <v>1215</v>
      </c>
      <c r="I152" t="s">
        <v>1216</v>
      </c>
    </row>
    <row r="153" spans="1:9" ht="11.25" customHeight="1" x14ac:dyDescent="0.2">
      <c r="A153" t="s">
        <v>36</v>
      </c>
      <c r="B153" t="s">
        <v>76</v>
      </c>
      <c r="C153" t="s">
        <v>79</v>
      </c>
      <c r="D153" t="s">
        <v>76</v>
      </c>
      <c r="E153" t="s">
        <v>79</v>
      </c>
      <c r="F153" t="s">
        <v>1217</v>
      </c>
      <c r="G153" t="s">
        <v>1214</v>
      </c>
      <c r="H153" t="s">
        <v>1215</v>
      </c>
      <c r="I153" t="s">
        <v>632</v>
      </c>
    </row>
    <row r="154" spans="1:9" ht="11.25" customHeight="1" x14ac:dyDescent="0.2">
      <c r="A154" t="s">
        <v>36</v>
      </c>
      <c r="B154" t="s">
        <v>76</v>
      </c>
      <c r="C154" t="s">
        <v>79</v>
      </c>
      <c r="D154" t="s">
        <v>76</v>
      </c>
      <c r="E154" t="s">
        <v>79</v>
      </c>
      <c r="F154" t="s">
        <v>1218</v>
      </c>
      <c r="G154" t="s">
        <v>1219</v>
      </c>
      <c r="H154" t="s">
        <v>1220</v>
      </c>
      <c r="I154" t="s">
        <v>56</v>
      </c>
    </row>
    <row r="155" spans="1:9" ht="11.25" customHeight="1" x14ac:dyDescent="0.2">
      <c r="A155" t="s">
        <v>36</v>
      </c>
      <c r="B155" t="s">
        <v>76</v>
      </c>
      <c r="C155" t="s">
        <v>79</v>
      </c>
      <c r="D155" t="s">
        <v>76</v>
      </c>
      <c r="E155" t="s">
        <v>79</v>
      </c>
      <c r="F155" t="s">
        <v>1221</v>
      </c>
      <c r="G155" t="s">
        <v>1222</v>
      </c>
      <c r="H155" t="s">
        <v>1223</v>
      </c>
      <c r="I155" t="s">
        <v>1224</v>
      </c>
    </row>
    <row r="156" spans="1:9" ht="11.25" customHeight="1" x14ac:dyDescent="0.2">
      <c r="A156" t="s">
        <v>36</v>
      </c>
      <c r="B156" t="s">
        <v>76</v>
      </c>
      <c r="C156" t="s">
        <v>79</v>
      </c>
      <c r="D156" t="s">
        <v>76</v>
      </c>
      <c r="E156" t="s">
        <v>79</v>
      </c>
      <c r="F156" t="s">
        <v>1225</v>
      </c>
      <c r="G156" t="s">
        <v>1226</v>
      </c>
      <c r="H156" t="s">
        <v>1227</v>
      </c>
      <c r="I156" t="s">
        <v>780</v>
      </c>
    </row>
    <row r="157" spans="1:9" ht="11.25" customHeight="1" x14ac:dyDescent="0.2">
      <c r="A157" t="s">
        <v>36</v>
      </c>
      <c r="B157" t="s">
        <v>627</v>
      </c>
      <c r="C157" t="s">
        <v>628</v>
      </c>
      <c r="D157" t="s">
        <v>627</v>
      </c>
      <c r="E157" t="s">
        <v>628</v>
      </c>
      <c r="F157" t="s">
        <v>1228</v>
      </c>
      <c r="G157" t="s">
        <v>1229</v>
      </c>
      <c r="H157" t="s">
        <v>1230</v>
      </c>
      <c r="I157" t="s">
        <v>829</v>
      </c>
    </row>
    <row r="158" spans="1:9" ht="11.25" customHeight="1" x14ac:dyDescent="0.2">
      <c r="A158" t="s">
        <v>36</v>
      </c>
      <c r="B158" t="s">
        <v>1114</v>
      </c>
      <c r="C158" t="s">
        <v>1115</v>
      </c>
      <c r="D158" t="s">
        <v>1231</v>
      </c>
      <c r="E158" t="s">
        <v>1232</v>
      </c>
      <c r="F158" t="s">
        <v>1233</v>
      </c>
      <c r="G158" t="s">
        <v>1234</v>
      </c>
      <c r="H158" t="s">
        <v>1235</v>
      </c>
      <c r="I158" t="s">
        <v>1121</v>
      </c>
    </row>
    <row r="159" spans="1:9" ht="11.25" customHeight="1" x14ac:dyDescent="0.2">
      <c r="A159" t="s">
        <v>36</v>
      </c>
      <c r="B159" t="s">
        <v>610</v>
      </c>
      <c r="C159" t="s">
        <v>611</v>
      </c>
      <c r="D159" t="s">
        <v>610</v>
      </c>
      <c r="E159" t="s">
        <v>611</v>
      </c>
      <c r="F159" t="s">
        <v>1236</v>
      </c>
      <c r="G159" t="s">
        <v>1237</v>
      </c>
      <c r="H159" t="s">
        <v>1238</v>
      </c>
      <c r="I159" t="s">
        <v>615</v>
      </c>
    </row>
    <row r="160" spans="1:9" ht="11.25" customHeight="1" x14ac:dyDescent="0.2">
      <c r="A160" t="s">
        <v>36</v>
      </c>
      <c r="B160" t="s">
        <v>76</v>
      </c>
      <c r="C160" t="s">
        <v>79</v>
      </c>
      <c r="D160" t="s">
        <v>76</v>
      </c>
      <c r="E160" t="s">
        <v>79</v>
      </c>
      <c r="F160" t="s">
        <v>1239</v>
      </c>
      <c r="G160" t="s">
        <v>1240</v>
      </c>
      <c r="H160" t="s">
        <v>1241</v>
      </c>
      <c r="I160" t="s">
        <v>841</v>
      </c>
    </row>
    <row r="161" spans="1:9" ht="11.25" customHeight="1" x14ac:dyDescent="0.2">
      <c r="A161" t="s">
        <v>36</v>
      </c>
      <c r="B161" t="s">
        <v>1242</v>
      </c>
      <c r="C161" t="s">
        <v>1243</v>
      </c>
      <c r="D161" t="s">
        <v>1244</v>
      </c>
      <c r="E161" t="s">
        <v>1245</v>
      </c>
      <c r="F161" t="s">
        <v>1246</v>
      </c>
      <c r="G161" t="s">
        <v>1247</v>
      </c>
      <c r="H161" t="s">
        <v>1248</v>
      </c>
      <c r="I161" t="s">
        <v>1030</v>
      </c>
    </row>
    <row r="162" spans="1:9" ht="11.25" customHeight="1" x14ac:dyDescent="0.2">
      <c r="A162" t="s">
        <v>36</v>
      </c>
      <c r="B162" t="s">
        <v>627</v>
      </c>
      <c r="C162" t="s">
        <v>628</v>
      </c>
      <c r="D162" t="s">
        <v>627</v>
      </c>
      <c r="E162" t="s">
        <v>628</v>
      </c>
      <c r="F162" t="s">
        <v>1249</v>
      </c>
      <c r="G162" t="s">
        <v>1250</v>
      </c>
      <c r="H162" t="s">
        <v>1251</v>
      </c>
      <c r="I162" t="s">
        <v>829</v>
      </c>
    </row>
    <row r="163" spans="1:9" ht="11.25" customHeight="1" x14ac:dyDescent="0.2">
      <c r="A163" t="s">
        <v>36</v>
      </c>
      <c r="B163" t="s">
        <v>76</v>
      </c>
      <c r="C163" t="s">
        <v>79</v>
      </c>
      <c r="D163" t="s">
        <v>76</v>
      </c>
      <c r="E163" t="s">
        <v>79</v>
      </c>
      <c r="F163" t="s">
        <v>1252</v>
      </c>
      <c r="G163" t="s">
        <v>1253</v>
      </c>
      <c r="H163" t="s">
        <v>1254</v>
      </c>
      <c r="I163" t="s">
        <v>825</v>
      </c>
    </row>
    <row r="164" spans="1:9" ht="11.25" customHeight="1" x14ac:dyDescent="0.2">
      <c r="A164" t="s">
        <v>36</v>
      </c>
      <c r="B164" t="s">
        <v>76</v>
      </c>
      <c r="C164" t="s">
        <v>79</v>
      </c>
      <c r="D164" t="s">
        <v>76</v>
      </c>
      <c r="E164" t="s">
        <v>79</v>
      </c>
      <c r="F164" t="s">
        <v>1255</v>
      </c>
      <c r="G164" t="s">
        <v>1256</v>
      </c>
      <c r="H164" t="s">
        <v>1257</v>
      </c>
      <c r="I164" t="s">
        <v>56</v>
      </c>
    </row>
    <row r="165" spans="1:9" ht="11.25" customHeight="1" x14ac:dyDescent="0.2">
      <c r="A165" t="s">
        <v>36</v>
      </c>
      <c r="B165" t="s">
        <v>76</v>
      </c>
      <c r="C165" t="s">
        <v>79</v>
      </c>
      <c r="D165" t="s">
        <v>656</v>
      </c>
      <c r="E165" t="s">
        <v>657</v>
      </c>
      <c r="F165" t="s">
        <v>1258</v>
      </c>
      <c r="G165" t="s">
        <v>1259</v>
      </c>
      <c r="H165" t="s">
        <v>1260</v>
      </c>
      <c r="I165" t="s">
        <v>661</v>
      </c>
    </row>
    <row r="166" spans="1:9" ht="11.25" customHeight="1" x14ac:dyDescent="0.2">
      <c r="A166" t="s">
        <v>36</v>
      </c>
      <c r="B166" t="s">
        <v>643</v>
      </c>
      <c r="C166" t="s">
        <v>643</v>
      </c>
      <c r="D166" t="s">
        <v>643</v>
      </c>
      <c r="E166" t="s">
        <v>643</v>
      </c>
      <c r="F166" t="s">
        <v>1261</v>
      </c>
      <c r="G166" t="s">
        <v>1262</v>
      </c>
      <c r="H166" t="s">
        <v>1263</v>
      </c>
      <c r="I166" t="s">
        <v>931</v>
      </c>
    </row>
    <row r="167" spans="1:9" ht="11.25" customHeight="1" x14ac:dyDescent="0.2">
      <c r="A167" t="s">
        <v>36</v>
      </c>
      <c r="B167" t="s">
        <v>643</v>
      </c>
      <c r="C167" t="s">
        <v>643</v>
      </c>
      <c r="D167" t="s">
        <v>643</v>
      </c>
      <c r="E167" t="s">
        <v>643</v>
      </c>
      <c r="F167" t="s">
        <v>1264</v>
      </c>
      <c r="G167" t="s">
        <v>1265</v>
      </c>
      <c r="H167" t="s">
        <v>1266</v>
      </c>
      <c r="I167" t="s">
        <v>931</v>
      </c>
    </row>
    <row r="168" spans="1:9" ht="11.25" customHeight="1" x14ac:dyDescent="0.2">
      <c r="A168" t="s">
        <v>36</v>
      </c>
      <c r="B168" t="s">
        <v>1267</v>
      </c>
      <c r="C168" t="s">
        <v>1268</v>
      </c>
      <c r="D168" t="s">
        <v>1269</v>
      </c>
      <c r="E168" t="s">
        <v>1270</v>
      </c>
      <c r="F168" t="s">
        <v>1271</v>
      </c>
      <c r="G168" t="s">
        <v>1272</v>
      </c>
      <c r="H168" t="s">
        <v>1273</v>
      </c>
      <c r="I168" t="s">
        <v>931</v>
      </c>
    </row>
    <row r="169" spans="1:9" ht="11.25" customHeight="1" x14ac:dyDescent="0.2">
      <c r="A169" t="s">
        <v>36</v>
      </c>
      <c r="B169" t="s">
        <v>643</v>
      </c>
      <c r="C169" t="s">
        <v>643</v>
      </c>
      <c r="D169" t="s">
        <v>643</v>
      </c>
      <c r="E169" t="s">
        <v>643</v>
      </c>
      <c r="F169" t="s">
        <v>1274</v>
      </c>
      <c r="G169" t="s">
        <v>1275</v>
      </c>
      <c r="H169" t="s">
        <v>1276</v>
      </c>
      <c r="I169" t="s">
        <v>931</v>
      </c>
    </row>
    <row r="170" spans="1:9" ht="11.25" customHeight="1" x14ac:dyDescent="0.2">
      <c r="A170" t="s">
        <v>36</v>
      </c>
      <c r="B170" t="s">
        <v>717</v>
      </c>
      <c r="C170" t="s">
        <v>718</v>
      </c>
      <c r="D170" t="s">
        <v>717</v>
      </c>
      <c r="E170" t="s">
        <v>718</v>
      </c>
      <c r="F170" t="s">
        <v>1277</v>
      </c>
      <c r="G170" t="s">
        <v>1278</v>
      </c>
      <c r="H170" t="s">
        <v>1279</v>
      </c>
      <c r="I170" t="s">
        <v>931</v>
      </c>
    </row>
    <row r="171" spans="1:9" ht="11.25" customHeight="1" x14ac:dyDescent="0.2">
      <c r="A171" t="s">
        <v>36</v>
      </c>
      <c r="B171" t="s">
        <v>744</v>
      </c>
      <c r="C171" t="s">
        <v>745</v>
      </c>
      <c r="D171" t="s">
        <v>744</v>
      </c>
      <c r="E171" t="s">
        <v>745</v>
      </c>
      <c r="F171" t="s">
        <v>1280</v>
      </c>
      <c r="G171" t="s">
        <v>1281</v>
      </c>
      <c r="H171" t="s">
        <v>1282</v>
      </c>
      <c r="I171" t="s">
        <v>931</v>
      </c>
    </row>
    <row r="172" spans="1:9" ht="11.25" customHeight="1" x14ac:dyDescent="0.2">
      <c r="A172" t="s">
        <v>36</v>
      </c>
      <c r="B172" t="s">
        <v>1283</v>
      </c>
      <c r="C172" t="s">
        <v>1284</v>
      </c>
      <c r="D172" t="s">
        <v>1285</v>
      </c>
      <c r="E172" t="s">
        <v>1286</v>
      </c>
      <c r="F172" t="s">
        <v>1287</v>
      </c>
      <c r="G172" t="s">
        <v>1288</v>
      </c>
      <c r="H172" t="s">
        <v>1289</v>
      </c>
      <c r="I172" t="s">
        <v>931</v>
      </c>
    </row>
    <row r="173" spans="1:9" ht="11.25" customHeight="1" x14ac:dyDescent="0.2">
      <c r="A173" t="s">
        <v>36</v>
      </c>
      <c r="B173" t="s">
        <v>1267</v>
      </c>
      <c r="C173" t="s">
        <v>1268</v>
      </c>
      <c r="D173" t="s">
        <v>1290</v>
      </c>
      <c r="E173" t="s">
        <v>1291</v>
      </c>
      <c r="F173" t="s">
        <v>1292</v>
      </c>
      <c r="G173" t="s">
        <v>1293</v>
      </c>
      <c r="H173" t="s">
        <v>1294</v>
      </c>
      <c r="I173" t="s">
        <v>931</v>
      </c>
    </row>
    <row r="174" spans="1:9" ht="11.25" customHeight="1" x14ac:dyDescent="0.2">
      <c r="A174" t="s">
        <v>36</v>
      </c>
      <c r="B174" t="s">
        <v>1182</v>
      </c>
      <c r="C174" t="s">
        <v>1183</v>
      </c>
      <c r="D174" t="s">
        <v>1295</v>
      </c>
      <c r="E174" t="s">
        <v>1296</v>
      </c>
      <c r="F174" t="s">
        <v>1297</v>
      </c>
      <c r="G174" t="s">
        <v>1298</v>
      </c>
      <c r="H174" t="s">
        <v>1299</v>
      </c>
      <c r="I174" t="s">
        <v>931</v>
      </c>
    </row>
    <row r="175" spans="1:9" ht="11.25" customHeight="1" x14ac:dyDescent="0.2">
      <c r="A175" t="s">
        <v>36</v>
      </c>
      <c r="B175" t="s">
        <v>76</v>
      </c>
      <c r="C175" t="s">
        <v>79</v>
      </c>
      <c r="D175" t="s">
        <v>76</v>
      </c>
      <c r="E175" t="s">
        <v>79</v>
      </c>
      <c r="F175" t="s">
        <v>1300</v>
      </c>
      <c r="G175" t="s">
        <v>1301</v>
      </c>
      <c r="H175" t="s">
        <v>1302</v>
      </c>
      <c r="I175" t="s">
        <v>931</v>
      </c>
    </row>
    <row r="176" spans="1:9" ht="11.25" customHeight="1" x14ac:dyDescent="0.2">
      <c r="A176" t="s">
        <v>36</v>
      </c>
      <c r="B176" t="s">
        <v>610</v>
      </c>
      <c r="C176" t="s">
        <v>611</v>
      </c>
      <c r="D176" t="s">
        <v>610</v>
      </c>
      <c r="E176" t="s">
        <v>611</v>
      </c>
      <c r="F176" t="s">
        <v>1303</v>
      </c>
      <c r="G176" t="s">
        <v>1304</v>
      </c>
      <c r="H176" t="s">
        <v>1305</v>
      </c>
      <c r="I176" t="s">
        <v>931</v>
      </c>
    </row>
    <row r="177" spans="1:9" ht="11.25" customHeight="1" x14ac:dyDescent="0.2">
      <c r="A177" t="s">
        <v>36</v>
      </c>
      <c r="B177" t="s">
        <v>76</v>
      </c>
      <c r="C177" t="s">
        <v>79</v>
      </c>
      <c r="D177" t="s">
        <v>605</v>
      </c>
      <c r="E177" t="s">
        <v>606</v>
      </c>
      <c r="F177" t="s">
        <v>1306</v>
      </c>
      <c r="G177" t="s">
        <v>1307</v>
      </c>
      <c r="H177" t="s">
        <v>1308</v>
      </c>
      <c r="I177" t="s">
        <v>931</v>
      </c>
    </row>
    <row r="178" spans="1:9" ht="11.25" customHeight="1" x14ac:dyDescent="0.2">
      <c r="A178" t="s">
        <v>36</v>
      </c>
      <c r="B178" t="s">
        <v>643</v>
      </c>
      <c r="C178" t="s">
        <v>643</v>
      </c>
      <c r="D178" t="s">
        <v>643</v>
      </c>
      <c r="E178" t="s">
        <v>643</v>
      </c>
      <c r="F178" t="s">
        <v>1309</v>
      </c>
      <c r="G178" t="s">
        <v>1310</v>
      </c>
      <c r="H178" t="s">
        <v>1311</v>
      </c>
      <c r="I178" t="s">
        <v>931</v>
      </c>
    </row>
    <row r="179" spans="1:9" ht="11.25" customHeight="1" x14ac:dyDescent="0.2">
      <c r="A179" t="s">
        <v>36</v>
      </c>
      <c r="B179" t="s">
        <v>76</v>
      </c>
      <c r="C179" t="s">
        <v>79</v>
      </c>
      <c r="D179" t="s">
        <v>833</v>
      </c>
      <c r="E179" t="s">
        <v>834</v>
      </c>
      <c r="F179" t="s">
        <v>1312</v>
      </c>
      <c r="G179" t="s">
        <v>1313</v>
      </c>
      <c r="H179" t="s">
        <v>1314</v>
      </c>
      <c r="I179" t="s">
        <v>931</v>
      </c>
    </row>
    <row r="180" spans="1:9" ht="11.25" customHeight="1" x14ac:dyDescent="0.2">
      <c r="A180" t="s">
        <v>36</v>
      </c>
      <c r="B180" t="s">
        <v>685</v>
      </c>
      <c r="C180" t="s">
        <v>686</v>
      </c>
      <c r="D180" t="s">
        <v>1315</v>
      </c>
      <c r="E180" t="s">
        <v>1316</v>
      </c>
      <c r="F180" t="s">
        <v>1317</v>
      </c>
      <c r="G180" t="s">
        <v>1318</v>
      </c>
      <c r="H180" t="s">
        <v>1319</v>
      </c>
      <c r="I180" t="s">
        <v>931</v>
      </c>
    </row>
    <row r="181" spans="1:9" ht="11.25" customHeight="1" x14ac:dyDescent="0.2">
      <c r="A181" t="s">
        <v>36</v>
      </c>
      <c r="B181" t="s">
        <v>924</v>
      </c>
      <c r="C181" t="s">
        <v>925</v>
      </c>
      <c r="D181" t="s">
        <v>941</v>
      </c>
      <c r="E181" t="s">
        <v>942</v>
      </c>
      <c r="F181" t="s">
        <v>1320</v>
      </c>
      <c r="G181" t="s">
        <v>1321</v>
      </c>
      <c r="H181" t="s">
        <v>1322</v>
      </c>
      <c r="I181" t="s">
        <v>931</v>
      </c>
    </row>
    <row r="182" spans="1:9" ht="11.25" customHeight="1" x14ac:dyDescent="0.2">
      <c r="A182" t="s">
        <v>36</v>
      </c>
      <c r="B182" t="s">
        <v>1267</v>
      </c>
      <c r="C182" t="s">
        <v>1268</v>
      </c>
      <c r="D182" t="s">
        <v>1290</v>
      </c>
      <c r="E182" t="s">
        <v>1291</v>
      </c>
      <c r="F182" t="s">
        <v>1323</v>
      </c>
      <c r="G182" t="s">
        <v>1324</v>
      </c>
      <c r="H182" t="s">
        <v>1325</v>
      </c>
      <c r="I182" t="s">
        <v>931</v>
      </c>
    </row>
    <row r="183" spans="1:9" ht="11.25" customHeight="1" x14ac:dyDescent="0.2">
      <c r="A183" t="s">
        <v>36</v>
      </c>
      <c r="B183" t="s">
        <v>76</v>
      </c>
      <c r="C183" t="s">
        <v>79</v>
      </c>
      <c r="D183" t="s">
        <v>605</v>
      </c>
      <c r="E183" t="s">
        <v>606</v>
      </c>
      <c r="F183" t="s">
        <v>1326</v>
      </c>
      <c r="G183" t="s">
        <v>1327</v>
      </c>
      <c r="H183" t="s">
        <v>1328</v>
      </c>
      <c r="I183" t="s">
        <v>931</v>
      </c>
    </row>
    <row r="184" spans="1:9" ht="11.25" customHeight="1" x14ac:dyDescent="0.2">
      <c r="A184" t="s">
        <v>36</v>
      </c>
      <c r="B184" t="s">
        <v>1011</v>
      </c>
      <c r="C184" t="s">
        <v>1012</v>
      </c>
      <c r="D184" t="s">
        <v>1013</v>
      </c>
      <c r="E184" t="s">
        <v>1014</v>
      </c>
      <c r="F184" t="s">
        <v>1329</v>
      </c>
      <c r="G184" t="s">
        <v>1330</v>
      </c>
      <c r="H184" t="s">
        <v>1331</v>
      </c>
      <c r="I184" t="s">
        <v>931</v>
      </c>
    </row>
    <row r="185" spans="1:9" ht="11.25" customHeight="1" x14ac:dyDescent="0.2">
      <c r="A185" t="s">
        <v>36</v>
      </c>
      <c r="B185" t="s">
        <v>1114</v>
      </c>
      <c r="C185" t="s">
        <v>1115</v>
      </c>
      <c r="D185" t="s">
        <v>1332</v>
      </c>
      <c r="E185" t="s">
        <v>1333</v>
      </c>
      <c r="F185" t="s">
        <v>1334</v>
      </c>
      <c r="G185" t="s">
        <v>1335</v>
      </c>
      <c r="H185" t="s">
        <v>1336</v>
      </c>
      <c r="I185" t="s">
        <v>931</v>
      </c>
    </row>
    <row r="186" spans="1:9" ht="11.25" customHeight="1" x14ac:dyDescent="0.2">
      <c r="A186" t="s">
        <v>36</v>
      </c>
      <c r="B186" t="s">
        <v>627</v>
      </c>
      <c r="C186" t="s">
        <v>628</v>
      </c>
      <c r="D186" t="s">
        <v>627</v>
      </c>
      <c r="E186" t="s">
        <v>628</v>
      </c>
      <c r="F186" t="s">
        <v>1337</v>
      </c>
      <c r="G186" t="s">
        <v>1338</v>
      </c>
      <c r="H186" t="s">
        <v>1339</v>
      </c>
      <c r="I186" t="s">
        <v>931</v>
      </c>
    </row>
    <row r="187" spans="1:9" ht="11.25" customHeight="1" x14ac:dyDescent="0.2">
      <c r="A187" t="s">
        <v>36</v>
      </c>
      <c r="B187" t="s">
        <v>734</v>
      </c>
      <c r="C187" t="s">
        <v>735</v>
      </c>
      <c r="D187" t="s">
        <v>734</v>
      </c>
      <c r="E187" t="s">
        <v>735</v>
      </c>
      <c r="F187" t="s">
        <v>1340</v>
      </c>
      <c r="G187" t="s">
        <v>1341</v>
      </c>
      <c r="H187" t="s">
        <v>1342</v>
      </c>
      <c r="I187" t="s">
        <v>931</v>
      </c>
    </row>
    <row r="188" spans="1:9" ht="11.25" customHeight="1" x14ac:dyDescent="0.2">
      <c r="A188" t="s">
        <v>36</v>
      </c>
      <c r="B188" t="s">
        <v>627</v>
      </c>
      <c r="C188" t="s">
        <v>628</v>
      </c>
      <c r="D188" t="s">
        <v>627</v>
      </c>
      <c r="E188" t="s">
        <v>628</v>
      </c>
      <c r="F188" t="s">
        <v>1343</v>
      </c>
      <c r="G188" t="s">
        <v>1344</v>
      </c>
      <c r="H188" t="s">
        <v>1345</v>
      </c>
      <c r="I188" t="s">
        <v>931</v>
      </c>
    </row>
    <row r="189" spans="1:9" ht="11.25" customHeight="1" x14ac:dyDescent="0.2">
      <c r="A189" t="s">
        <v>36</v>
      </c>
      <c r="B189" t="s">
        <v>1242</v>
      </c>
      <c r="C189" t="s">
        <v>1243</v>
      </c>
      <c r="D189" t="s">
        <v>1346</v>
      </c>
      <c r="E189" t="s">
        <v>1347</v>
      </c>
      <c r="F189" t="s">
        <v>1348</v>
      </c>
      <c r="G189" t="s">
        <v>1349</v>
      </c>
      <c r="H189" t="s">
        <v>1350</v>
      </c>
      <c r="I189" t="s">
        <v>931</v>
      </c>
    </row>
    <row r="190" spans="1:9" ht="11.25" customHeight="1" x14ac:dyDescent="0.2">
      <c r="A190" t="s">
        <v>36</v>
      </c>
      <c r="B190" t="s">
        <v>1019</v>
      </c>
      <c r="C190" t="s">
        <v>1020</v>
      </c>
      <c r="D190" t="s">
        <v>1021</v>
      </c>
      <c r="E190" t="s">
        <v>1022</v>
      </c>
      <c r="F190" t="s">
        <v>1351</v>
      </c>
      <c r="G190" t="s">
        <v>1352</v>
      </c>
      <c r="H190" t="s">
        <v>1353</v>
      </c>
      <c r="I190" t="s">
        <v>931</v>
      </c>
    </row>
    <row r="191" spans="1:9" ht="11.25" customHeight="1" x14ac:dyDescent="0.2">
      <c r="A191" t="s">
        <v>36</v>
      </c>
      <c r="B191" t="s">
        <v>717</v>
      </c>
      <c r="C191" t="s">
        <v>718</v>
      </c>
      <c r="D191" t="s">
        <v>717</v>
      </c>
      <c r="E191" t="s">
        <v>718</v>
      </c>
      <c r="F191" t="s">
        <v>1354</v>
      </c>
      <c r="G191" t="s">
        <v>1355</v>
      </c>
      <c r="H191" t="s">
        <v>1356</v>
      </c>
      <c r="I191" t="s">
        <v>931</v>
      </c>
    </row>
    <row r="192" spans="1:9" ht="11.25" customHeight="1" x14ac:dyDescent="0.2">
      <c r="A192" t="s">
        <v>36</v>
      </c>
      <c r="B192" t="s">
        <v>717</v>
      </c>
      <c r="C192" t="s">
        <v>718</v>
      </c>
      <c r="D192" t="s">
        <v>717</v>
      </c>
      <c r="E192" t="s">
        <v>718</v>
      </c>
      <c r="F192" t="s">
        <v>1357</v>
      </c>
      <c r="G192" t="s">
        <v>1358</v>
      </c>
      <c r="H192" t="s">
        <v>1356</v>
      </c>
      <c r="I192" t="s">
        <v>931</v>
      </c>
    </row>
    <row r="193" spans="1:9" ht="11.25" customHeight="1" x14ac:dyDescent="0.2">
      <c r="A193" t="s">
        <v>36</v>
      </c>
      <c r="B193" t="s">
        <v>643</v>
      </c>
      <c r="C193" t="s">
        <v>643</v>
      </c>
      <c r="D193" t="s">
        <v>643</v>
      </c>
      <c r="E193" t="s">
        <v>643</v>
      </c>
      <c r="F193" t="s">
        <v>1359</v>
      </c>
      <c r="G193" t="s">
        <v>1360</v>
      </c>
      <c r="H193" t="s">
        <v>1361</v>
      </c>
      <c r="I193" t="s">
        <v>931</v>
      </c>
    </row>
    <row r="194" spans="1:9" ht="11.25" customHeight="1" x14ac:dyDescent="0.2">
      <c r="A194" t="s">
        <v>36</v>
      </c>
      <c r="B194" t="s">
        <v>580</v>
      </c>
      <c r="C194" t="s">
        <v>581</v>
      </c>
      <c r="D194" t="s">
        <v>580</v>
      </c>
      <c r="E194" t="s">
        <v>581</v>
      </c>
      <c r="F194" t="s">
        <v>1362</v>
      </c>
      <c r="G194" t="s">
        <v>1363</v>
      </c>
      <c r="H194" t="s">
        <v>1364</v>
      </c>
      <c r="I194" t="s">
        <v>931</v>
      </c>
    </row>
    <row r="195" spans="1:9" ht="11.25" customHeight="1" x14ac:dyDescent="0.2">
      <c r="A195" t="s">
        <v>36</v>
      </c>
      <c r="B195" t="s">
        <v>76</v>
      </c>
      <c r="C195" t="s">
        <v>79</v>
      </c>
      <c r="D195" t="s">
        <v>76</v>
      </c>
      <c r="E195" t="s">
        <v>79</v>
      </c>
      <c r="F195" t="s">
        <v>1365</v>
      </c>
      <c r="G195" t="s">
        <v>1366</v>
      </c>
      <c r="H195" t="s">
        <v>1367</v>
      </c>
      <c r="I195" t="s">
        <v>931</v>
      </c>
    </row>
    <row r="196" spans="1:9" ht="11.25" customHeight="1" x14ac:dyDescent="0.2">
      <c r="A196" t="s">
        <v>36</v>
      </c>
      <c r="B196" t="s">
        <v>627</v>
      </c>
      <c r="C196" t="s">
        <v>628</v>
      </c>
      <c r="D196" t="s">
        <v>627</v>
      </c>
      <c r="E196" t="s">
        <v>628</v>
      </c>
      <c r="F196" t="s">
        <v>1368</v>
      </c>
      <c r="G196" t="s">
        <v>1369</v>
      </c>
      <c r="H196" t="s">
        <v>1370</v>
      </c>
      <c r="I196" t="s">
        <v>931</v>
      </c>
    </row>
    <row r="197" spans="1:9" ht="11.25" customHeight="1" x14ac:dyDescent="0.2">
      <c r="A197" t="s">
        <v>36</v>
      </c>
      <c r="B197" t="s">
        <v>924</v>
      </c>
      <c r="C197" t="s">
        <v>925</v>
      </c>
      <c r="D197" t="s">
        <v>1371</v>
      </c>
      <c r="E197" t="s">
        <v>1372</v>
      </c>
      <c r="F197" t="s">
        <v>1373</v>
      </c>
      <c r="G197" t="s">
        <v>1374</v>
      </c>
      <c r="H197" t="s">
        <v>1375</v>
      </c>
      <c r="I197" t="s">
        <v>931</v>
      </c>
    </row>
    <row r="198" spans="1:9" ht="11.25" customHeight="1" x14ac:dyDescent="0.2">
      <c r="A198" t="s">
        <v>36</v>
      </c>
      <c r="B198" t="s">
        <v>76</v>
      </c>
      <c r="C198" t="s">
        <v>79</v>
      </c>
      <c r="D198" t="s">
        <v>76</v>
      </c>
      <c r="E198" t="s">
        <v>79</v>
      </c>
      <c r="F198" t="s">
        <v>1376</v>
      </c>
      <c r="G198" t="s">
        <v>1377</v>
      </c>
      <c r="H198" t="s">
        <v>1378</v>
      </c>
      <c r="I198" t="s">
        <v>931</v>
      </c>
    </row>
    <row r="199" spans="1:9" ht="11.25" customHeight="1" x14ac:dyDescent="0.2">
      <c r="A199" t="s">
        <v>36</v>
      </c>
      <c r="B199" t="s">
        <v>76</v>
      </c>
      <c r="C199" t="s">
        <v>79</v>
      </c>
      <c r="D199" t="s">
        <v>76</v>
      </c>
      <c r="E199" t="s">
        <v>79</v>
      </c>
      <c r="F199" t="s">
        <v>1379</v>
      </c>
      <c r="G199" t="s">
        <v>1380</v>
      </c>
      <c r="H199" t="s">
        <v>1381</v>
      </c>
      <c r="I199" t="s">
        <v>931</v>
      </c>
    </row>
    <row r="200" spans="1:9" ht="11.25" customHeight="1" x14ac:dyDescent="0.2">
      <c r="A200" t="s">
        <v>36</v>
      </c>
      <c r="B200" t="s">
        <v>76</v>
      </c>
      <c r="C200" t="s">
        <v>79</v>
      </c>
      <c r="D200" t="s">
        <v>76</v>
      </c>
      <c r="E200" t="s">
        <v>79</v>
      </c>
      <c r="F200" t="s">
        <v>1382</v>
      </c>
      <c r="G200" t="s">
        <v>1383</v>
      </c>
      <c r="H200" t="s">
        <v>1384</v>
      </c>
      <c r="I200" t="s">
        <v>931</v>
      </c>
    </row>
    <row r="201" spans="1:9" ht="11.25" customHeight="1" x14ac:dyDescent="0.2">
      <c r="A201" t="s">
        <v>36</v>
      </c>
      <c r="B201" t="s">
        <v>1114</v>
      </c>
      <c r="C201" t="s">
        <v>1115</v>
      </c>
      <c r="D201" t="s">
        <v>1385</v>
      </c>
      <c r="E201" t="s">
        <v>1386</v>
      </c>
      <c r="F201" t="s">
        <v>1387</v>
      </c>
      <c r="G201" t="s">
        <v>1388</v>
      </c>
      <c r="H201" t="s">
        <v>1389</v>
      </c>
      <c r="I201" t="s">
        <v>931</v>
      </c>
    </row>
    <row r="202" spans="1:9" ht="11.25" customHeight="1" x14ac:dyDescent="0.2">
      <c r="A202" t="s">
        <v>36</v>
      </c>
      <c r="B202" t="s">
        <v>1390</v>
      </c>
      <c r="C202" t="s">
        <v>1391</v>
      </c>
      <c r="D202" t="s">
        <v>1392</v>
      </c>
      <c r="E202" t="s">
        <v>1393</v>
      </c>
      <c r="F202" t="s">
        <v>1394</v>
      </c>
      <c r="G202" t="s">
        <v>1395</v>
      </c>
      <c r="H202" t="s">
        <v>1396</v>
      </c>
      <c r="I202" t="s">
        <v>931</v>
      </c>
    </row>
    <row r="203" spans="1:9" ht="11.25" customHeight="1" x14ac:dyDescent="0.2">
      <c r="A203" t="s">
        <v>36</v>
      </c>
      <c r="B203" t="s">
        <v>580</v>
      </c>
      <c r="C203" t="s">
        <v>581</v>
      </c>
      <c r="D203" t="s">
        <v>580</v>
      </c>
      <c r="E203" t="s">
        <v>581</v>
      </c>
      <c r="F203" t="s">
        <v>1397</v>
      </c>
      <c r="G203" t="s">
        <v>1398</v>
      </c>
      <c r="H203" t="s">
        <v>1399</v>
      </c>
      <c r="I203" t="s">
        <v>931</v>
      </c>
    </row>
    <row r="204" spans="1:9" ht="11.25" customHeight="1" x14ac:dyDescent="0.2">
      <c r="A204" t="s">
        <v>36</v>
      </c>
      <c r="B204" t="s">
        <v>904</v>
      </c>
      <c r="C204" t="s">
        <v>905</v>
      </c>
      <c r="D204" t="s">
        <v>1400</v>
      </c>
      <c r="E204" t="s">
        <v>1401</v>
      </c>
      <c r="F204" t="s">
        <v>1402</v>
      </c>
      <c r="G204" t="s">
        <v>1403</v>
      </c>
      <c r="H204" t="s">
        <v>1404</v>
      </c>
      <c r="I204" t="s">
        <v>931</v>
      </c>
    </row>
    <row r="205" spans="1:9" ht="11.25" customHeight="1" x14ac:dyDescent="0.2">
      <c r="A205" t="s">
        <v>36</v>
      </c>
      <c r="B205" t="s">
        <v>76</v>
      </c>
      <c r="C205" t="s">
        <v>79</v>
      </c>
      <c r="D205" t="s">
        <v>76</v>
      </c>
      <c r="E205" t="s">
        <v>79</v>
      </c>
      <c r="F205" t="s">
        <v>1405</v>
      </c>
      <c r="G205" t="s">
        <v>1406</v>
      </c>
      <c r="H205" t="s">
        <v>1407</v>
      </c>
      <c r="I205" t="s">
        <v>931</v>
      </c>
    </row>
    <row r="206" spans="1:9" ht="11.25" customHeight="1" x14ac:dyDescent="0.2">
      <c r="A206" t="s">
        <v>36</v>
      </c>
      <c r="B206" t="s">
        <v>76</v>
      </c>
      <c r="C206" t="s">
        <v>79</v>
      </c>
      <c r="D206" t="s">
        <v>833</v>
      </c>
      <c r="E206" t="s">
        <v>834</v>
      </c>
      <c r="F206" t="s">
        <v>1408</v>
      </c>
      <c r="G206" t="s">
        <v>1409</v>
      </c>
      <c r="H206" t="s">
        <v>1410</v>
      </c>
      <c r="I206" t="s">
        <v>931</v>
      </c>
    </row>
    <row r="207" spans="1:9" ht="11.25" customHeight="1" x14ac:dyDescent="0.2">
      <c r="A207" t="s">
        <v>36</v>
      </c>
      <c r="B207" t="s">
        <v>627</v>
      </c>
      <c r="C207" t="s">
        <v>628</v>
      </c>
      <c r="D207" t="s">
        <v>627</v>
      </c>
      <c r="E207" t="s">
        <v>628</v>
      </c>
      <c r="F207" t="s">
        <v>1411</v>
      </c>
      <c r="G207" t="s">
        <v>1412</v>
      </c>
      <c r="H207" t="s">
        <v>1413</v>
      </c>
      <c r="I207" t="s">
        <v>931</v>
      </c>
    </row>
    <row r="208" spans="1:9" ht="11.25" customHeight="1" x14ac:dyDescent="0.2">
      <c r="A208" t="s">
        <v>36</v>
      </c>
      <c r="B208" t="s">
        <v>1019</v>
      </c>
      <c r="C208" t="s">
        <v>1020</v>
      </c>
      <c r="D208" t="s">
        <v>1021</v>
      </c>
      <c r="E208" t="s">
        <v>1022</v>
      </c>
      <c r="F208" t="s">
        <v>1414</v>
      </c>
      <c r="G208" t="s">
        <v>1415</v>
      </c>
      <c r="H208" t="s">
        <v>1416</v>
      </c>
      <c r="I208" t="s">
        <v>931</v>
      </c>
    </row>
    <row r="209" spans="1:9" ht="11.25" customHeight="1" x14ac:dyDescent="0.2">
      <c r="A209" t="s">
        <v>36</v>
      </c>
      <c r="B209" t="s">
        <v>924</v>
      </c>
      <c r="C209" t="s">
        <v>925</v>
      </c>
      <c r="D209" t="s">
        <v>941</v>
      </c>
      <c r="E209" t="s">
        <v>942</v>
      </c>
      <c r="F209" t="s">
        <v>1417</v>
      </c>
      <c r="G209" t="s">
        <v>1418</v>
      </c>
      <c r="H209" t="s">
        <v>1419</v>
      </c>
      <c r="I209" t="s">
        <v>931</v>
      </c>
    </row>
    <row r="210" spans="1:9" ht="11.25" customHeight="1" x14ac:dyDescent="0.2">
      <c r="A210" t="s">
        <v>36</v>
      </c>
      <c r="B210" t="s">
        <v>76</v>
      </c>
      <c r="C210" t="s">
        <v>79</v>
      </c>
      <c r="D210" t="s">
        <v>76</v>
      </c>
      <c r="E210" t="s">
        <v>79</v>
      </c>
      <c r="F210" t="s">
        <v>1420</v>
      </c>
      <c r="G210" t="s">
        <v>1421</v>
      </c>
      <c r="H210" t="s">
        <v>1422</v>
      </c>
      <c r="I210" t="s">
        <v>931</v>
      </c>
    </row>
    <row r="211" spans="1:9" ht="11.25" customHeight="1" x14ac:dyDescent="0.2">
      <c r="A211" t="s">
        <v>36</v>
      </c>
      <c r="B211" t="s">
        <v>1114</v>
      </c>
      <c r="C211" t="s">
        <v>1115</v>
      </c>
      <c r="D211" t="s">
        <v>1423</v>
      </c>
      <c r="E211" t="s">
        <v>1424</v>
      </c>
      <c r="F211" t="s">
        <v>1425</v>
      </c>
      <c r="G211" t="s">
        <v>1426</v>
      </c>
      <c r="H211" t="s">
        <v>1427</v>
      </c>
      <c r="I211" t="s">
        <v>931</v>
      </c>
    </row>
    <row r="212" spans="1:9" ht="11.25" customHeight="1" x14ac:dyDescent="0.2">
      <c r="A212" t="s">
        <v>36</v>
      </c>
      <c r="B212" t="s">
        <v>610</v>
      </c>
      <c r="C212" t="s">
        <v>611</v>
      </c>
      <c r="D212" t="s">
        <v>610</v>
      </c>
      <c r="E212" t="s">
        <v>611</v>
      </c>
      <c r="F212" t="s">
        <v>1428</v>
      </c>
      <c r="G212" t="s">
        <v>1429</v>
      </c>
      <c r="H212" t="s">
        <v>1430</v>
      </c>
      <c r="I212" t="s">
        <v>931</v>
      </c>
    </row>
    <row r="213" spans="1:9" ht="11.25" customHeight="1" x14ac:dyDescent="0.2">
      <c r="A213" t="s">
        <v>36</v>
      </c>
      <c r="B213" t="s">
        <v>610</v>
      </c>
      <c r="C213" t="s">
        <v>611</v>
      </c>
      <c r="D213" t="s">
        <v>610</v>
      </c>
      <c r="E213" t="s">
        <v>611</v>
      </c>
      <c r="F213" t="s">
        <v>1431</v>
      </c>
      <c r="G213" t="s">
        <v>1432</v>
      </c>
      <c r="H213" t="s">
        <v>1433</v>
      </c>
      <c r="I213" t="s">
        <v>931</v>
      </c>
    </row>
    <row r="214" spans="1:9" ht="11.25" customHeight="1" x14ac:dyDescent="0.2">
      <c r="A214" t="s">
        <v>36</v>
      </c>
      <c r="B214" t="s">
        <v>76</v>
      </c>
      <c r="C214" t="s">
        <v>79</v>
      </c>
      <c r="D214" t="s">
        <v>605</v>
      </c>
      <c r="E214" t="s">
        <v>606</v>
      </c>
      <c r="F214" t="s">
        <v>1434</v>
      </c>
      <c r="G214" t="s">
        <v>1435</v>
      </c>
      <c r="H214" t="s">
        <v>1436</v>
      </c>
      <c r="I214" t="s">
        <v>931</v>
      </c>
    </row>
    <row r="215" spans="1:9" ht="11.25" customHeight="1" x14ac:dyDescent="0.2">
      <c r="A215" t="s">
        <v>36</v>
      </c>
      <c r="B215" t="s">
        <v>1242</v>
      </c>
      <c r="C215" t="s">
        <v>1243</v>
      </c>
      <c r="D215" t="s">
        <v>1437</v>
      </c>
      <c r="E215" t="s">
        <v>1438</v>
      </c>
      <c r="F215" t="s">
        <v>1439</v>
      </c>
      <c r="G215" t="s">
        <v>1440</v>
      </c>
      <c r="H215" t="s">
        <v>1441</v>
      </c>
      <c r="I215" t="s">
        <v>931</v>
      </c>
    </row>
    <row r="216" spans="1:9" ht="11.25" customHeight="1" x14ac:dyDescent="0.2">
      <c r="A216" t="s">
        <v>36</v>
      </c>
      <c r="B216" t="s">
        <v>76</v>
      </c>
      <c r="C216" t="s">
        <v>79</v>
      </c>
      <c r="D216" t="s">
        <v>76</v>
      </c>
      <c r="E216" t="s">
        <v>79</v>
      </c>
      <c r="F216" t="s">
        <v>1442</v>
      </c>
      <c r="G216" t="s">
        <v>1443</v>
      </c>
      <c r="H216" t="s">
        <v>1444</v>
      </c>
      <c r="I216" t="s">
        <v>931</v>
      </c>
    </row>
    <row r="217" spans="1:9" ht="11.25" customHeight="1" x14ac:dyDescent="0.2">
      <c r="A217" t="s">
        <v>36</v>
      </c>
      <c r="B217" t="s">
        <v>76</v>
      </c>
      <c r="C217" t="s">
        <v>79</v>
      </c>
      <c r="D217" t="s">
        <v>76</v>
      </c>
      <c r="E217" t="s">
        <v>79</v>
      </c>
      <c r="F217" t="s">
        <v>1445</v>
      </c>
      <c r="G217" t="s">
        <v>1446</v>
      </c>
      <c r="H217" t="s">
        <v>1447</v>
      </c>
      <c r="I217" t="s">
        <v>931</v>
      </c>
    </row>
    <row r="218" spans="1:9" ht="11.25" customHeight="1" x14ac:dyDescent="0.2">
      <c r="A218" t="s">
        <v>36</v>
      </c>
      <c r="B218" t="s">
        <v>580</v>
      </c>
      <c r="C218" t="s">
        <v>581</v>
      </c>
      <c r="D218" t="s">
        <v>580</v>
      </c>
      <c r="E218" t="s">
        <v>581</v>
      </c>
      <c r="F218" t="s">
        <v>1448</v>
      </c>
      <c r="G218" t="s">
        <v>1449</v>
      </c>
      <c r="H218" t="s">
        <v>1450</v>
      </c>
      <c r="I218" t="s">
        <v>931</v>
      </c>
    </row>
    <row r="219" spans="1:9" ht="11.25" customHeight="1" x14ac:dyDescent="0.2">
      <c r="A219" t="s">
        <v>36</v>
      </c>
      <c r="B219" t="s">
        <v>580</v>
      </c>
      <c r="C219" t="s">
        <v>581</v>
      </c>
      <c r="D219" t="s">
        <v>580</v>
      </c>
      <c r="E219" t="s">
        <v>581</v>
      </c>
      <c r="F219" t="s">
        <v>1451</v>
      </c>
      <c r="G219" t="s">
        <v>1452</v>
      </c>
      <c r="H219" t="s">
        <v>1453</v>
      </c>
      <c r="I219" t="s">
        <v>931</v>
      </c>
    </row>
    <row r="220" spans="1:9" ht="11.25" customHeight="1" x14ac:dyDescent="0.2">
      <c r="A220" t="s">
        <v>36</v>
      </c>
      <c r="B220" t="s">
        <v>76</v>
      </c>
      <c r="C220" t="s">
        <v>79</v>
      </c>
      <c r="D220" t="s">
        <v>76</v>
      </c>
      <c r="E220" t="s">
        <v>79</v>
      </c>
      <c r="F220" t="s">
        <v>1454</v>
      </c>
      <c r="G220" t="s">
        <v>1455</v>
      </c>
      <c r="H220" t="s">
        <v>1456</v>
      </c>
      <c r="I220" t="s">
        <v>931</v>
      </c>
    </row>
    <row r="221" spans="1:9" ht="11.25" customHeight="1" x14ac:dyDescent="0.2">
      <c r="A221" t="s">
        <v>36</v>
      </c>
      <c r="B221" t="s">
        <v>637</v>
      </c>
      <c r="C221" t="s">
        <v>638</v>
      </c>
      <c r="D221" t="s">
        <v>637</v>
      </c>
      <c r="E221" t="s">
        <v>638</v>
      </c>
      <c r="F221" t="s">
        <v>1457</v>
      </c>
      <c r="G221" t="s">
        <v>1458</v>
      </c>
      <c r="H221" t="s">
        <v>1459</v>
      </c>
      <c r="I221" t="s">
        <v>931</v>
      </c>
    </row>
    <row r="222" spans="1:9" ht="11.25" customHeight="1" x14ac:dyDescent="0.2">
      <c r="A222" t="s">
        <v>36</v>
      </c>
      <c r="B222" t="s">
        <v>76</v>
      </c>
      <c r="C222" t="s">
        <v>79</v>
      </c>
      <c r="D222" t="s">
        <v>76</v>
      </c>
      <c r="E222" t="s">
        <v>79</v>
      </c>
      <c r="F222" t="s">
        <v>1460</v>
      </c>
      <c r="G222" t="s">
        <v>1461</v>
      </c>
      <c r="H222" t="s">
        <v>1462</v>
      </c>
      <c r="I222" t="s">
        <v>931</v>
      </c>
    </row>
    <row r="223" spans="1:9" ht="11.25" customHeight="1" x14ac:dyDescent="0.2">
      <c r="A223" t="s">
        <v>36</v>
      </c>
      <c r="B223" t="s">
        <v>717</v>
      </c>
      <c r="C223" t="s">
        <v>718</v>
      </c>
      <c r="D223" t="s">
        <v>717</v>
      </c>
      <c r="E223" t="s">
        <v>718</v>
      </c>
      <c r="F223" t="s">
        <v>1463</v>
      </c>
      <c r="G223" t="s">
        <v>1464</v>
      </c>
      <c r="H223" t="s">
        <v>1465</v>
      </c>
      <c r="I223" t="s">
        <v>931</v>
      </c>
    </row>
    <row r="224" spans="1:9" ht="11.25" customHeight="1" x14ac:dyDescent="0.2">
      <c r="A224" t="s">
        <v>36</v>
      </c>
      <c r="B224" t="s">
        <v>76</v>
      </c>
      <c r="C224" t="s">
        <v>79</v>
      </c>
      <c r="D224" t="s">
        <v>605</v>
      </c>
      <c r="E224" t="s">
        <v>606</v>
      </c>
      <c r="F224" t="s">
        <v>1466</v>
      </c>
      <c r="G224" t="s">
        <v>1467</v>
      </c>
      <c r="H224" t="s">
        <v>1468</v>
      </c>
      <c r="I224" t="s">
        <v>931</v>
      </c>
    </row>
    <row r="225" spans="1:9" ht="11.25" customHeight="1" x14ac:dyDescent="0.2">
      <c r="A225" t="s">
        <v>36</v>
      </c>
      <c r="B225" t="s">
        <v>76</v>
      </c>
      <c r="C225" t="s">
        <v>79</v>
      </c>
      <c r="D225" t="s">
        <v>1157</v>
      </c>
      <c r="E225" t="s">
        <v>1158</v>
      </c>
      <c r="F225" t="s">
        <v>1469</v>
      </c>
      <c r="G225" t="s">
        <v>1470</v>
      </c>
      <c r="H225" t="s">
        <v>1471</v>
      </c>
      <c r="I225" t="s">
        <v>931</v>
      </c>
    </row>
    <row r="226" spans="1:9" ht="11.25" customHeight="1" x14ac:dyDescent="0.2">
      <c r="A226" t="s">
        <v>36</v>
      </c>
      <c r="B226" t="s">
        <v>1114</v>
      </c>
      <c r="C226" t="s">
        <v>1115</v>
      </c>
      <c r="D226" t="s">
        <v>1385</v>
      </c>
      <c r="E226" t="s">
        <v>1386</v>
      </c>
      <c r="F226" t="s">
        <v>1472</v>
      </c>
      <c r="G226" t="s">
        <v>1473</v>
      </c>
      <c r="H226" t="s">
        <v>1474</v>
      </c>
      <c r="I226" t="s">
        <v>931</v>
      </c>
    </row>
    <row r="227" spans="1:9" ht="11.25" customHeight="1" x14ac:dyDescent="0.2">
      <c r="A227" t="s">
        <v>36</v>
      </c>
      <c r="B227" t="s">
        <v>1267</v>
      </c>
      <c r="C227" t="s">
        <v>1268</v>
      </c>
      <c r="D227" t="s">
        <v>1475</v>
      </c>
      <c r="E227" t="s">
        <v>1476</v>
      </c>
      <c r="F227" t="s">
        <v>1477</v>
      </c>
      <c r="G227" t="s">
        <v>1478</v>
      </c>
      <c r="H227" t="s">
        <v>1479</v>
      </c>
      <c r="I227" t="s">
        <v>931</v>
      </c>
    </row>
    <row r="228" spans="1:9" ht="11.25" customHeight="1" x14ac:dyDescent="0.2">
      <c r="A228" t="s">
        <v>36</v>
      </c>
      <c r="B228" t="s">
        <v>610</v>
      </c>
      <c r="C228" t="s">
        <v>611</v>
      </c>
      <c r="D228" t="s">
        <v>610</v>
      </c>
      <c r="E228" t="s">
        <v>611</v>
      </c>
      <c r="F228" t="s">
        <v>1480</v>
      </c>
      <c r="G228" t="s">
        <v>1481</v>
      </c>
      <c r="H228" t="s">
        <v>1482</v>
      </c>
      <c r="I228" t="s">
        <v>1483</v>
      </c>
    </row>
    <row r="229" spans="1:9" ht="11.25" customHeight="1" x14ac:dyDescent="0.2">
      <c r="A229" t="s">
        <v>36</v>
      </c>
      <c r="B229" t="s">
        <v>76</v>
      </c>
      <c r="C229" t="s">
        <v>79</v>
      </c>
      <c r="D229" t="s">
        <v>961</v>
      </c>
      <c r="E229" t="s">
        <v>962</v>
      </c>
      <c r="F229" t="s">
        <v>1484</v>
      </c>
      <c r="G229" t="s">
        <v>1485</v>
      </c>
      <c r="H229" t="s">
        <v>1486</v>
      </c>
      <c r="I229" t="s">
        <v>931</v>
      </c>
    </row>
    <row r="230" spans="1:9" ht="11.25" customHeight="1" x14ac:dyDescent="0.2">
      <c r="A230" t="s">
        <v>36</v>
      </c>
      <c r="B230" t="s">
        <v>1130</v>
      </c>
      <c r="C230" t="s">
        <v>1131</v>
      </c>
      <c r="D230" t="s">
        <v>1132</v>
      </c>
      <c r="E230" t="s">
        <v>1133</v>
      </c>
      <c r="F230" t="s">
        <v>1487</v>
      </c>
      <c r="G230" t="s">
        <v>1488</v>
      </c>
      <c r="H230" t="s">
        <v>1489</v>
      </c>
      <c r="I230" t="s">
        <v>931</v>
      </c>
    </row>
    <row r="231" spans="1:9" ht="11.25" customHeight="1" x14ac:dyDescent="0.2">
      <c r="A231" t="s">
        <v>36</v>
      </c>
      <c r="B231" t="s">
        <v>627</v>
      </c>
      <c r="C231" t="s">
        <v>628</v>
      </c>
      <c r="D231" t="s">
        <v>627</v>
      </c>
      <c r="E231" t="s">
        <v>628</v>
      </c>
      <c r="F231" t="s">
        <v>1490</v>
      </c>
      <c r="G231" t="s">
        <v>1491</v>
      </c>
      <c r="H231" t="s">
        <v>1492</v>
      </c>
      <c r="I231" t="s">
        <v>931</v>
      </c>
    </row>
    <row r="232" spans="1:9" ht="11.25" customHeight="1" x14ac:dyDescent="0.2">
      <c r="A232" t="s">
        <v>36</v>
      </c>
      <c r="B232" t="s">
        <v>1122</v>
      </c>
      <c r="C232" t="s">
        <v>1123</v>
      </c>
      <c r="D232" t="s">
        <v>1124</v>
      </c>
      <c r="E232" t="s">
        <v>1125</v>
      </c>
      <c r="F232" t="s">
        <v>1493</v>
      </c>
      <c r="G232" t="s">
        <v>1494</v>
      </c>
      <c r="H232" t="s">
        <v>1495</v>
      </c>
      <c r="I232" t="s">
        <v>931</v>
      </c>
    </row>
    <row r="233" spans="1:9" ht="11.25" customHeight="1" x14ac:dyDescent="0.2">
      <c r="A233" t="s">
        <v>36</v>
      </c>
      <c r="B233" t="s">
        <v>616</v>
      </c>
      <c r="C233" t="s">
        <v>617</v>
      </c>
      <c r="D233" t="s">
        <v>618</v>
      </c>
      <c r="E233" t="s">
        <v>619</v>
      </c>
      <c r="F233" t="s">
        <v>1496</v>
      </c>
      <c r="G233" t="s">
        <v>1497</v>
      </c>
      <c r="H233" t="s">
        <v>1498</v>
      </c>
      <c r="I233" t="s">
        <v>931</v>
      </c>
    </row>
    <row r="234" spans="1:9" ht="11.25" customHeight="1" x14ac:dyDescent="0.2">
      <c r="A234" t="s">
        <v>36</v>
      </c>
      <c r="B234" t="s">
        <v>610</v>
      </c>
      <c r="C234" t="s">
        <v>611</v>
      </c>
      <c r="D234" t="s">
        <v>610</v>
      </c>
      <c r="E234" t="s">
        <v>611</v>
      </c>
      <c r="F234" t="s">
        <v>1499</v>
      </c>
      <c r="G234" t="s">
        <v>1500</v>
      </c>
      <c r="H234" t="s">
        <v>1501</v>
      </c>
      <c r="I234" t="s">
        <v>931</v>
      </c>
    </row>
    <row r="235" spans="1:9" ht="11.25" customHeight="1" x14ac:dyDescent="0.2">
      <c r="A235" t="s">
        <v>36</v>
      </c>
      <c r="B235" t="s">
        <v>76</v>
      </c>
      <c r="C235" t="s">
        <v>79</v>
      </c>
      <c r="D235" t="s">
        <v>1141</v>
      </c>
      <c r="E235" t="s">
        <v>1142</v>
      </c>
      <c r="F235" t="s">
        <v>1502</v>
      </c>
      <c r="G235" t="s">
        <v>1503</v>
      </c>
      <c r="H235" t="s">
        <v>1504</v>
      </c>
      <c r="I235" t="s">
        <v>931</v>
      </c>
    </row>
    <row r="236" spans="1:9" ht="11.25" customHeight="1" x14ac:dyDescent="0.2">
      <c r="A236" t="s">
        <v>36</v>
      </c>
      <c r="B236" t="s">
        <v>1011</v>
      </c>
      <c r="C236" t="s">
        <v>1012</v>
      </c>
      <c r="D236" t="s">
        <v>1013</v>
      </c>
      <c r="E236" t="s">
        <v>1014</v>
      </c>
      <c r="F236" t="s">
        <v>1505</v>
      </c>
      <c r="G236" t="s">
        <v>1506</v>
      </c>
      <c r="H236" t="s">
        <v>1507</v>
      </c>
      <c r="I236" t="s">
        <v>931</v>
      </c>
    </row>
    <row r="237" spans="1:9" ht="11.25" customHeight="1" x14ac:dyDescent="0.2">
      <c r="A237" t="s">
        <v>36</v>
      </c>
      <c r="B237" t="s">
        <v>616</v>
      </c>
      <c r="C237" t="s">
        <v>617</v>
      </c>
      <c r="D237" t="s">
        <v>1508</v>
      </c>
      <c r="E237" t="s">
        <v>1509</v>
      </c>
      <c r="F237" t="s">
        <v>1510</v>
      </c>
      <c r="G237" t="s">
        <v>1511</v>
      </c>
      <c r="H237" t="s">
        <v>1512</v>
      </c>
      <c r="I237" t="s">
        <v>931</v>
      </c>
    </row>
    <row r="238" spans="1:9" ht="11.25" customHeight="1" x14ac:dyDescent="0.2">
      <c r="A238" t="s">
        <v>36</v>
      </c>
      <c r="B238" t="s">
        <v>1283</v>
      </c>
      <c r="C238" t="s">
        <v>1284</v>
      </c>
      <c r="D238" t="s">
        <v>1285</v>
      </c>
      <c r="E238" t="s">
        <v>1286</v>
      </c>
      <c r="F238" t="s">
        <v>1513</v>
      </c>
      <c r="G238" t="s">
        <v>1514</v>
      </c>
      <c r="H238" t="s">
        <v>1515</v>
      </c>
      <c r="I238" t="s">
        <v>931</v>
      </c>
    </row>
    <row r="239" spans="1:9" ht="11.25" customHeight="1" x14ac:dyDescent="0.2">
      <c r="A239" t="s">
        <v>36</v>
      </c>
      <c r="B239" t="s">
        <v>592</v>
      </c>
      <c r="C239" t="s">
        <v>593</v>
      </c>
      <c r="D239" t="s">
        <v>592</v>
      </c>
      <c r="E239" t="s">
        <v>593</v>
      </c>
      <c r="F239" t="s">
        <v>1516</v>
      </c>
      <c r="G239" t="s">
        <v>1517</v>
      </c>
      <c r="H239" t="s">
        <v>1518</v>
      </c>
      <c r="I239" t="s">
        <v>931</v>
      </c>
    </row>
    <row r="240" spans="1:9" ht="11.25" customHeight="1" x14ac:dyDescent="0.2">
      <c r="A240" t="s">
        <v>36</v>
      </c>
      <c r="B240" t="s">
        <v>580</v>
      </c>
      <c r="C240" t="s">
        <v>581</v>
      </c>
      <c r="D240" t="s">
        <v>580</v>
      </c>
      <c r="E240" t="s">
        <v>581</v>
      </c>
      <c r="F240" t="s">
        <v>1519</v>
      </c>
      <c r="G240" t="s">
        <v>1520</v>
      </c>
      <c r="H240" t="s">
        <v>1521</v>
      </c>
      <c r="I240" t="s">
        <v>931</v>
      </c>
    </row>
    <row r="241" spans="1:9" ht="11.25" customHeight="1" x14ac:dyDescent="0.2">
      <c r="A241" t="s">
        <v>36</v>
      </c>
      <c r="B241" t="s">
        <v>1283</v>
      </c>
      <c r="C241" t="s">
        <v>1284</v>
      </c>
      <c r="D241" t="s">
        <v>1285</v>
      </c>
      <c r="E241" t="s">
        <v>1286</v>
      </c>
      <c r="F241" t="s">
        <v>1522</v>
      </c>
      <c r="G241" t="s">
        <v>1523</v>
      </c>
      <c r="H241" t="s">
        <v>1524</v>
      </c>
      <c r="I241" t="s">
        <v>931</v>
      </c>
    </row>
    <row r="242" spans="1:9" ht="11.25" customHeight="1" x14ac:dyDescent="0.2">
      <c r="A242" t="s">
        <v>36</v>
      </c>
      <c r="B242" t="s">
        <v>610</v>
      </c>
      <c r="C242" t="s">
        <v>611</v>
      </c>
      <c r="D242" t="s">
        <v>610</v>
      </c>
      <c r="E242" t="s">
        <v>611</v>
      </c>
      <c r="F242" t="s">
        <v>1525</v>
      </c>
      <c r="G242" t="s">
        <v>1526</v>
      </c>
      <c r="H242" t="s">
        <v>1527</v>
      </c>
      <c r="I242" t="s">
        <v>931</v>
      </c>
    </row>
    <row r="243" spans="1:9" ht="11.25" customHeight="1" x14ac:dyDescent="0.2">
      <c r="A243" t="s">
        <v>36</v>
      </c>
      <c r="B243" t="s">
        <v>1114</v>
      </c>
      <c r="C243" t="s">
        <v>1115</v>
      </c>
      <c r="D243" t="s">
        <v>1528</v>
      </c>
      <c r="E243" t="s">
        <v>1529</v>
      </c>
      <c r="F243" t="s">
        <v>1530</v>
      </c>
      <c r="G243" t="s">
        <v>1531</v>
      </c>
      <c r="H243" t="s">
        <v>1532</v>
      </c>
      <c r="I243" t="s">
        <v>931</v>
      </c>
    </row>
    <row r="244" spans="1:9" ht="11.25" customHeight="1" x14ac:dyDescent="0.2">
      <c r="A244" t="s">
        <v>36</v>
      </c>
      <c r="B244" t="s">
        <v>1283</v>
      </c>
      <c r="C244" t="s">
        <v>1284</v>
      </c>
      <c r="D244" t="s">
        <v>1285</v>
      </c>
      <c r="E244" t="s">
        <v>1286</v>
      </c>
      <c r="F244" t="s">
        <v>1533</v>
      </c>
      <c r="G244" t="s">
        <v>1534</v>
      </c>
      <c r="H244" t="s">
        <v>1535</v>
      </c>
      <c r="I244" t="s">
        <v>931</v>
      </c>
    </row>
    <row r="245" spans="1:9" ht="11.25" customHeight="1" x14ac:dyDescent="0.2">
      <c r="A245" t="s">
        <v>36</v>
      </c>
      <c r="B245" t="s">
        <v>610</v>
      </c>
      <c r="C245" t="s">
        <v>611</v>
      </c>
      <c r="D245" t="s">
        <v>610</v>
      </c>
      <c r="E245" t="s">
        <v>611</v>
      </c>
      <c r="F245" t="s">
        <v>1536</v>
      </c>
      <c r="G245" t="s">
        <v>1537</v>
      </c>
      <c r="H245" t="s">
        <v>1538</v>
      </c>
      <c r="I245" t="s">
        <v>931</v>
      </c>
    </row>
    <row r="246" spans="1:9" ht="11.25" customHeight="1" x14ac:dyDescent="0.2">
      <c r="A246" t="s">
        <v>36</v>
      </c>
      <c r="B246" t="s">
        <v>637</v>
      </c>
      <c r="C246" t="s">
        <v>638</v>
      </c>
      <c r="D246" t="s">
        <v>637</v>
      </c>
      <c r="E246" t="s">
        <v>638</v>
      </c>
      <c r="F246" t="s">
        <v>1539</v>
      </c>
      <c r="G246" t="s">
        <v>1540</v>
      </c>
      <c r="H246" t="s">
        <v>1541</v>
      </c>
      <c r="I246" t="s">
        <v>931</v>
      </c>
    </row>
    <row r="247" spans="1:9" ht="11.25" customHeight="1" x14ac:dyDescent="0.2">
      <c r="A247" t="s">
        <v>36</v>
      </c>
      <c r="B247" t="s">
        <v>1114</v>
      </c>
      <c r="C247" t="s">
        <v>1115</v>
      </c>
      <c r="D247" t="s">
        <v>1332</v>
      </c>
      <c r="E247" t="s">
        <v>1333</v>
      </c>
      <c r="F247" t="s">
        <v>1542</v>
      </c>
      <c r="G247" t="s">
        <v>1543</v>
      </c>
      <c r="H247" t="s">
        <v>1544</v>
      </c>
      <c r="I247" t="s">
        <v>931</v>
      </c>
    </row>
    <row r="248" spans="1:9" ht="11.25" customHeight="1" x14ac:dyDescent="0.2">
      <c r="A248" t="s">
        <v>36</v>
      </c>
      <c r="B248" t="s">
        <v>76</v>
      </c>
      <c r="C248" t="s">
        <v>79</v>
      </c>
      <c r="D248" t="s">
        <v>1157</v>
      </c>
      <c r="E248" t="s">
        <v>1158</v>
      </c>
      <c r="F248" t="s">
        <v>1545</v>
      </c>
      <c r="G248" t="s">
        <v>1546</v>
      </c>
      <c r="H248" t="s">
        <v>1547</v>
      </c>
      <c r="I248" t="s">
        <v>931</v>
      </c>
    </row>
    <row r="249" spans="1:9" ht="11.25" customHeight="1" x14ac:dyDescent="0.2">
      <c r="A249" t="s">
        <v>36</v>
      </c>
      <c r="B249" t="s">
        <v>76</v>
      </c>
      <c r="C249" t="s">
        <v>79</v>
      </c>
      <c r="D249" t="s">
        <v>1146</v>
      </c>
      <c r="E249" t="s">
        <v>1147</v>
      </c>
      <c r="F249" t="s">
        <v>1548</v>
      </c>
      <c r="G249" t="s">
        <v>1549</v>
      </c>
      <c r="H249" t="s">
        <v>1550</v>
      </c>
      <c r="I249" t="s">
        <v>931</v>
      </c>
    </row>
    <row r="250" spans="1:9" ht="11.25" customHeight="1" x14ac:dyDescent="0.2">
      <c r="A250" t="s">
        <v>36</v>
      </c>
      <c r="B250" t="s">
        <v>976</v>
      </c>
      <c r="C250" t="s">
        <v>977</v>
      </c>
      <c r="D250" t="s">
        <v>978</v>
      </c>
      <c r="E250" t="s">
        <v>979</v>
      </c>
      <c r="F250" t="s">
        <v>1551</v>
      </c>
      <c r="G250" t="s">
        <v>1552</v>
      </c>
      <c r="H250" t="s">
        <v>1553</v>
      </c>
      <c r="I250" t="s">
        <v>931</v>
      </c>
    </row>
    <row r="251" spans="1:9" ht="11.25" customHeight="1" x14ac:dyDescent="0.2">
      <c r="A251" t="s">
        <v>36</v>
      </c>
      <c r="B251" t="s">
        <v>1106</v>
      </c>
      <c r="C251" t="s">
        <v>1107</v>
      </c>
      <c r="D251" t="s">
        <v>1108</v>
      </c>
      <c r="E251" t="s">
        <v>1109</v>
      </c>
      <c r="F251" t="s">
        <v>1554</v>
      </c>
      <c r="G251" t="s">
        <v>1555</v>
      </c>
      <c r="H251" t="s">
        <v>1556</v>
      </c>
      <c r="I251" t="s">
        <v>931</v>
      </c>
    </row>
    <row r="252" spans="1:9" ht="11.25" customHeight="1" x14ac:dyDescent="0.2">
      <c r="A252" t="s">
        <v>36</v>
      </c>
      <c r="B252" t="s">
        <v>627</v>
      </c>
      <c r="C252" t="s">
        <v>628</v>
      </c>
      <c r="D252" t="s">
        <v>627</v>
      </c>
      <c r="E252" t="s">
        <v>628</v>
      </c>
      <c r="F252" t="s">
        <v>1557</v>
      </c>
      <c r="G252" t="s">
        <v>1558</v>
      </c>
      <c r="H252" t="s">
        <v>1559</v>
      </c>
      <c r="I252" t="s">
        <v>931</v>
      </c>
    </row>
    <row r="253" spans="1:9" ht="11.25" customHeight="1" x14ac:dyDescent="0.2">
      <c r="A253" t="s">
        <v>36</v>
      </c>
      <c r="B253" t="s">
        <v>969</v>
      </c>
      <c r="C253" t="s">
        <v>970</v>
      </c>
      <c r="D253" t="s">
        <v>1560</v>
      </c>
      <c r="E253" t="s">
        <v>1561</v>
      </c>
      <c r="F253" t="s">
        <v>1562</v>
      </c>
      <c r="G253" t="s">
        <v>1563</v>
      </c>
      <c r="H253" t="s">
        <v>1564</v>
      </c>
      <c r="I253" t="s">
        <v>1565</v>
      </c>
    </row>
    <row r="254" spans="1:9" ht="11.25" customHeight="1" x14ac:dyDescent="0.2">
      <c r="A254" t="s">
        <v>36</v>
      </c>
      <c r="B254" t="s">
        <v>717</v>
      </c>
      <c r="C254" t="s">
        <v>718</v>
      </c>
      <c r="D254" t="s">
        <v>717</v>
      </c>
      <c r="E254" t="s">
        <v>718</v>
      </c>
      <c r="F254" t="s">
        <v>1566</v>
      </c>
      <c r="G254" t="s">
        <v>1567</v>
      </c>
      <c r="H254" t="s">
        <v>1564</v>
      </c>
      <c r="I254" t="s">
        <v>1568</v>
      </c>
    </row>
    <row r="255" spans="1:9" ht="11.25" customHeight="1" x14ac:dyDescent="0.2">
      <c r="A255" t="s">
        <v>36</v>
      </c>
      <c r="B255" t="s">
        <v>76</v>
      </c>
      <c r="C255" t="s">
        <v>79</v>
      </c>
      <c r="D255" t="s">
        <v>76</v>
      </c>
      <c r="E255" t="s">
        <v>79</v>
      </c>
      <c r="F255" t="s">
        <v>1569</v>
      </c>
      <c r="G255" t="s">
        <v>1570</v>
      </c>
      <c r="H255" t="s">
        <v>1192</v>
      </c>
      <c r="I255" t="s">
        <v>1571</v>
      </c>
    </row>
    <row r="256" spans="1:9" ht="11.25" customHeight="1" x14ac:dyDescent="0.2">
      <c r="A256" t="s">
        <v>36</v>
      </c>
      <c r="B256" t="s">
        <v>76</v>
      </c>
      <c r="C256" t="s">
        <v>79</v>
      </c>
      <c r="D256" t="s">
        <v>76</v>
      </c>
      <c r="E256" t="s">
        <v>79</v>
      </c>
      <c r="F256" t="s">
        <v>1572</v>
      </c>
      <c r="G256" t="s">
        <v>1573</v>
      </c>
      <c r="H256" t="s">
        <v>1192</v>
      </c>
      <c r="I256" t="s">
        <v>1574</v>
      </c>
    </row>
    <row r="257" spans="1:9" ht="11.25" customHeight="1" x14ac:dyDescent="0.2">
      <c r="A257" t="s">
        <v>36</v>
      </c>
      <c r="B257" t="s">
        <v>580</v>
      </c>
      <c r="C257" t="s">
        <v>581</v>
      </c>
      <c r="D257" t="s">
        <v>580</v>
      </c>
      <c r="E257" t="s">
        <v>581</v>
      </c>
      <c r="F257" t="s">
        <v>1575</v>
      </c>
      <c r="G257" t="s">
        <v>1576</v>
      </c>
      <c r="H257" t="s">
        <v>1577</v>
      </c>
      <c r="I257" t="s">
        <v>931</v>
      </c>
    </row>
    <row r="258" spans="1:9" ht="11.25" customHeight="1" x14ac:dyDescent="0.2">
      <c r="A258" t="s">
        <v>36</v>
      </c>
      <c r="B258" t="s">
        <v>1267</v>
      </c>
      <c r="C258" t="s">
        <v>1268</v>
      </c>
      <c r="D258" t="s">
        <v>1578</v>
      </c>
      <c r="E258" t="s">
        <v>1579</v>
      </c>
      <c r="F258" t="s">
        <v>1580</v>
      </c>
      <c r="G258" t="s">
        <v>1581</v>
      </c>
      <c r="H258" t="s">
        <v>1582</v>
      </c>
      <c r="I258" t="s">
        <v>829</v>
      </c>
    </row>
    <row r="259" spans="1:9" ht="11.25" customHeight="1" x14ac:dyDescent="0.2">
      <c r="A259" t="s">
        <v>36</v>
      </c>
      <c r="B259" t="s">
        <v>1583</v>
      </c>
      <c r="C259" t="s">
        <v>1584</v>
      </c>
      <c r="D259" t="s">
        <v>1585</v>
      </c>
      <c r="E259" t="s">
        <v>1586</v>
      </c>
      <c r="F259" t="s">
        <v>1587</v>
      </c>
      <c r="G259" t="s">
        <v>1588</v>
      </c>
      <c r="H259" t="s">
        <v>1589</v>
      </c>
      <c r="I259" t="s">
        <v>623</v>
      </c>
    </row>
    <row r="260" spans="1:9" ht="11.25" customHeight="1" x14ac:dyDescent="0.2">
      <c r="A260" t="s">
        <v>36</v>
      </c>
      <c r="B260" t="s">
        <v>1590</v>
      </c>
      <c r="C260" t="s">
        <v>1591</v>
      </c>
      <c r="D260" t="s">
        <v>1592</v>
      </c>
      <c r="E260" t="s">
        <v>1593</v>
      </c>
      <c r="F260" t="s">
        <v>1594</v>
      </c>
      <c r="G260" t="s">
        <v>1595</v>
      </c>
      <c r="H260" t="s">
        <v>1596</v>
      </c>
      <c r="I260" t="s">
        <v>1172</v>
      </c>
    </row>
    <row r="261" spans="1:9" ht="11.25" customHeight="1" x14ac:dyDescent="0.2">
      <c r="A261" t="s">
        <v>36</v>
      </c>
      <c r="B261" t="s">
        <v>1267</v>
      </c>
      <c r="C261" t="s">
        <v>1268</v>
      </c>
      <c r="D261" t="s">
        <v>1597</v>
      </c>
      <c r="E261" t="s">
        <v>1598</v>
      </c>
      <c r="F261" t="s">
        <v>1599</v>
      </c>
      <c r="G261" t="s">
        <v>1600</v>
      </c>
      <c r="H261" t="s">
        <v>1601</v>
      </c>
      <c r="I261" t="s">
        <v>829</v>
      </c>
    </row>
    <row r="262" spans="1:9" ht="11.25" customHeight="1" x14ac:dyDescent="0.2">
      <c r="A262" t="s">
        <v>36</v>
      </c>
      <c r="B262" t="s">
        <v>1267</v>
      </c>
      <c r="C262" t="s">
        <v>1268</v>
      </c>
      <c r="D262" t="s">
        <v>1602</v>
      </c>
      <c r="E262" t="s">
        <v>1603</v>
      </c>
      <c r="F262" t="s">
        <v>1604</v>
      </c>
      <c r="G262" t="s">
        <v>1605</v>
      </c>
      <c r="H262" t="s">
        <v>1606</v>
      </c>
      <c r="I262" t="s">
        <v>829</v>
      </c>
    </row>
    <row r="263" spans="1:9" ht="11.25" customHeight="1" x14ac:dyDescent="0.2">
      <c r="A263" t="s">
        <v>36</v>
      </c>
      <c r="B263" t="s">
        <v>1267</v>
      </c>
      <c r="C263" t="s">
        <v>1268</v>
      </c>
      <c r="D263" t="s">
        <v>1607</v>
      </c>
      <c r="E263" t="s">
        <v>1608</v>
      </c>
      <c r="F263" t="s">
        <v>1609</v>
      </c>
      <c r="G263" t="s">
        <v>1610</v>
      </c>
      <c r="H263" t="s">
        <v>1611</v>
      </c>
      <c r="I263" t="s">
        <v>829</v>
      </c>
    </row>
    <row r="264" spans="1:9" ht="11.25" customHeight="1" x14ac:dyDescent="0.2">
      <c r="A264" t="s">
        <v>36</v>
      </c>
      <c r="B264" t="s">
        <v>1267</v>
      </c>
      <c r="C264" t="s">
        <v>1268</v>
      </c>
      <c r="D264" t="s">
        <v>1269</v>
      </c>
      <c r="E264" t="s">
        <v>1270</v>
      </c>
      <c r="F264" t="s">
        <v>1612</v>
      </c>
      <c r="G264" t="s">
        <v>1613</v>
      </c>
      <c r="H264" t="s">
        <v>1614</v>
      </c>
      <c r="I264" t="s">
        <v>829</v>
      </c>
    </row>
    <row r="265" spans="1:9" ht="11.25" customHeight="1" x14ac:dyDescent="0.2">
      <c r="A265" t="s">
        <v>36</v>
      </c>
      <c r="B265" t="s">
        <v>610</v>
      </c>
      <c r="C265" t="s">
        <v>611</v>
      </c>
      <c r="D265" t="s">
        <v>610</v>
      </c>
      <c r="E265" t="s">
        <v>611</v>
      </c>
      <c r="F265" t="s">
        <v>1615</v>
      </c>
      <c r="G265" t="s">
        <v>1616</v>
      </c>
      <c r="H265" t="s">
        <v>1617</v>
      </c>
      <c r="I265" t="s">
        <v>615</v>
      </c>
    </row>
    <row r="266" spans="1:9" ht="11.25" customHeight="1" x14ac:dyDescent="0.2">
      <c r="A266" t="s">
        <v>36</v>
      </c>
      <c r="B266" t="s">
        <v>580</v>
      </c>
      <c r="C266" t="s">
        <v>581</v>
      </c>
      <c r="D266" t="s">
        <v>580</v>
      </c>
      <c r="E266" t="s">
        <v>581</v>
      </c>
      <c r="F266" t="s">
        <v>1618</v>
      </c>
      <c r="G266" t="s">
        <v>1619</v>
      </c>
      <c r="H266" t="s">
        <v>1620</v>
      </c>
      <c r="I266" t="s">
        <v>585</v>
      </c>
    </row>
    <row r="267" spans="1:9" ht="11.25" customHeight="1" x14ac:dyDescent="0.2">
      <c r="A267" t="s">
        <v>36</v>
      </c>
      <c r="B267" t="s">
        <v>598</v>
      </c>
      <c r="C267" t="s">
        <v>599</v>
      </c>
      <c r="D267" t="s">
        <v>1621</v>
      </c>
      <c r="E267" t="s">
        <v>1622</v>
      </c>
      <c r="F267" t="s">
        <v>1623</v>
      </c>
      <c r="G267" t="s">
        <v>1624</v>
      </c>
      <c r="H267" t="s">
        <v>1625</v>
      </c>
      <c r="I267" t="s">
        <v>585</v>
      </c>
    </row>
    <row r="268" spans="1:9" ht="11.25" customHeight="1" x14ac:dyDescent="0.2">
      <c r="A268" t="s">
        <v>36</v>
      </c>
      <c r="B268" t="s">
        <v>1114</v>
      </c>
      <c r="C268" t="s">
        <v>1115</v>
      </c>
      <c r="D268" t="s">
        <v>1423</v>
      </c>
      <c r="E268" t="s">
        <v>1424</v>
      </c>
      <c r="F268" t="s">
        <v>1626</v>
      </c>
      <c r="G268" t="s">
        <v>1627</v>
      </c>
      <c r="H268" t="s">
        <v>1628</v>
      </c>
      <c r="I268" t="s">
        <v>799</v>
      </c>
    </row>
    <row r="269" spans="1:9" ht="11.25" customHeight="1" x14ac:dyDescent="0.2">
      <c r="A269" t="s">
        <v>36</v>
      </c>
      <c r="B269" t="s">
        <v>1267</v>
      </c>
      <c r="C269" t="s">
        <v>1268</v>
      </c>
      <c r="D269" t="s">
        <v>1578</v>
      </c>
      <c r="E269" t="s">
        <v>1579</v>
      </c>
      <c r="F269" t="s">
        <v>1629</v>
      </c>
      <c r="G269" t="s">
        <v>1630</v>
      </c>
      <c r="H269" t="s">
        <v>1631</v>
      </c>
      <c r="I269" t="s">
        <v>829</v>
      </c>
    </row>
    <row r="270" spans="1:9" ht="11.25" customHeight="1" x14ac:dyDescent="0.2">
      <c r="A270" t="s">
        <v>36</v>
      </c>
      <c r="B270" t="s">
        <v>1267</v>
      </c>
      <c r="C270" t="s">
        <v>1268</v>
      </c>
      <c r="D270" t="s">
        <v>1632</v>
      </c>
      <c r="E270" t="s">
        <v>1633</v>
      </c>
      <c r="F270" t="s">
        <v>1634</v>
      </c>
      <c r="G270" t="s">
        <v>1635</v>
      </c>
      <c r="H270" t="s">
        <v>1636</v>
      </c>
      <c r="I270" t="s">
        <v>829</v>
      </c>
    </row>
    <row r="271" spans="1:9" ht="11.25" customHeight="1" x14ac:dyDescent="0.2">
      <c r="A271" t="s">
        <v>36</v>
      </c>
      <c r="B271" t="s">
        <v>598</v>
      </c>
      <c r="C271" t="s">
        <v>599</v>
      </c>
      <c r="D271" t="s">
        <v>1637</v>
      </c>
      <c r="E271" t="s">
        <v>1638</v>
      </c>
      <c r="F271" t="s">
        <v>1639</v>
      </c>
      <c r="G271" t="s">
        <v>1640</v>
      </c>
      <c r="H271" t="s">
        <v>1641</v>
      </c>
      <c r="I271" t="s">
        <v>585</v>
      </c>
    </row>
    <row r="272" spans="1:9" ht="11.25" customHeight="1" x14ac:dyDescent="0.2">
      <c r="A272" t="s">
        <v>36</v>
      </c>
      <c r="B272" t="s">
        <v>598</v>
      </c>
      <c r="C272" t="s">
        <v>599</v>
      </c>
      <c r="D272" t="s">
        <v>1642</v>
      </c>
      <c r="E272" t="s">
        <v>1643</v>
      </c>
      <c r="F272" t="s">
        <v>1644</v>
      </c>
      <c r="G272" t="s">
        <v>1645</v>
      </c>
      <c r="H272" t="s">
        <v>1646</v>
      </c>
      <c r="I272" t="s">
        <v>585</v>
      </c>
    </row>
    <row r="273" spans="1:9" ht="11.25" customHeight="1" x14ac:dyDescent="0.2">
      <c r="A273" t="s">
        <v>36</v>
      </c>
      <c r="B273" t="s">
        <v>76</v>
      </c>
      <c r="C273" t="s">
        <v>79</v>
      </c>
      <c r="D273" t="s">
        <v>76</v>
      </c>
      <c r="E273" t="s">
        <v>79</v>
      </c>
      <c r="F273" t="s">
        <v>1647</v>
      </c>
      <c r="G273" t="s">
        <v>1648</v>
      </c>
      <c r="H273" t="s">
        <v>1649</v>
      </c>
      <c r="I273" t="s">
        <v>661</v>
      </c>
    </row>
    <row r="274" spans="1:9" ht="11.25" customHeight="1" x14ac:dyDescent="0.2">
      <c r="A274" t="s">
        <v>36</v>
      </c>
      <c r="B274" t="s">
        <v>1011</v>
      </c>
      <c r="C274" t="s">
        <v>1012</v>
      </c>
      <c r="D274" t="s">
        <v>1013</v>
      </c>
      <c r="E274" t="s">
        <v>1014</v>
      </c>
      <c r="F274" t="s">
        <v>1650</v>
      </c>
      <c r="G274" t="s">
        <v>1651</v>
      </c>
      <c r="H274" t="s">
        <v>1652</v>
      </c>
      <c r="I274" t="s">
        <v>1018</v>
      </c>
    </row>
    <row r="275" spans="1:9" ht="11.25" customHeight="1" x14ac:dyDescent="0.2">
      <c r="A275" t="s">
        <v>36</v>
      </c>
      <c r="B275" t="s">
        <v>1390</v>
      </c>
      <c r="C275" t="s">
        <v>1391</v>
      </c>
      <c r="D275" t="s">
        <v>1653</v>
      </c>
      <c r="E275" t="s">
        <v>1654</v>
      </c>
      <c r="F275" t="s">
        <v>1655</v>
      </c>
      <c r="G275" t="s">
        <v>1656</v>
      </c>
      <c r="H275" t="s">
        <v>1657</v>
      </c>
      <c r="I275" t="s">
        <v>829</v>
      </c>
    </row>
    <row r="276" spans="1:9" ht="11.25" customHeight="1" x14ac:dyDescent="0.2">
      <c r="A276" t="s">
        <v>36</v>
      </c>
      <c r="B276" t="s">
        <v>1130</v>
      </c>
      <c r="C276" t="s">
        <v>1131</v>
      </c>
      <c r="D276" t="s">
        <v>1132</v>
      </c>
      <c r="E276" t="s">
        <v>1133</v>
      </c>
      <c r="F276" t="s">
        <v>1658</v>
      </c>
      <c r="G276" t="s">
        <v>1659</v>
      </c>
      <c r="H276" t="s">
        <v>1660</v>
      </c>
      <c r="I276" t="s">
        <v>1137</v>
      </c>
    </row>
    <row r="277" spans="1:9" ht="11.25" customHeight="1" x14ac:dyDescent="0.2">
      <c r="A277" t="s">
        <v>36</v>
      </c>
      <c r="B277" t="s">
        <v>1182</v>
      </c>
      <c r="C277" t="s">
        <v>1183</v>
      </c>
      <c r="D277" t="s">
        <v>1184</v>
      </c>
      <c r="E277" t="s">
        <v>1185</v>
      </c>
      <c r="F277" t="s">
        <v>1661</v>
      </c>
      <c r="G277" t="s">
        <v>1662</v>
      </c>
      <c r="H277" t="s">
        <v>1663</v>
      </c>
      <c r="I277" t="s">
        <v>1189</v>
      </c>
    </row>
    <row r="278" spans="1:9" ht="11.25" customHeight="1" x14ac:dyDescent="0.2">
      <c r="A278" t="s">
        <v>36</v>
      </c>
      <c r="B278" t="s">
        <v>610</v>
      </c>
      <c r="C278" t="s">
        <v>611</v>
      </c>
      <c r="D278" t="s">
        <v>610</v>
      </c>
      <c r="E278" t="s">
        <v>611</v>
      </c>
      <c r="F278" t="s">
        <v>1664</v>
      </c>
      <c r="G278" t="s">
        <v>1665</v>
      </c>
      <c r="H278" t="s">
        <v>1666</v>
      </c>
      <c r="I278" t="s">
        <v>743</v>
      </c>
    </row>
    <row r="279" spans="1:9" ht="11.25" customHeight="1" x14ac:dyDescent="0.2">
      <c r="A279" t="s">
        <v>36</v>
      </c>
      <c r="B279" t="s">
        <v>76</v>
      </c>
      <c r="C279" t="s">
        <v>79</v>
      </c>
      <c r="D279" t="s">
        <v>76</v>
      </c>
      <c r="E279" t="s">
        <v>79</v>
      </c>
      <c r="F279" t="s">
        <v>1667</v>
      </c>
      <c r="G279" t="s">
        <v>1668</v>
      </c>
      <c r="H279" t="s">
        <v>1669</v>
      </c>
      <c r="I279" t="s">
        <v>776</v>
      </c>
    </row>
    <row r="280" spans="1:9" ht="11.25" customHeight="1" x14ac:dyDescent="0.2">
      <c r="A280" t="s">
        <v>36</v>
      </c>
      <c r="B280" t="s">
        <v>76</v>
      </c>
      <c r="C280" t="s">
        <v>79</v>
      </c>
      <c r="D280" t="s">
        <v>76</v>
      </c>
      <c r="E280" t="s">
        <v>79</v>
      </c>
      <c r="F280" t="s">
        <v>1670</v>
      </c>
      <c r="G280" t="s">
        <v>1671</v>
      </c>
      <c r="H280" t="s">
        <v>1672</v>
      </c>
      <c r="I280" t="s">
        <v>591</v>
      </c>
    </row>
    <row r="281" spans="1:9" ht="11.25" customHeight="1" x14ac:dyDescent="0.2">
      <c r="A281" t="s">
        <v>36</v>
      </c>
      <c r="B281" t="s">
        <v>76</v>
      </c>
      <c r="C281" t="s">
        <v>79</v>
      </c>
      <c r="D281" t="s">
        <v>76</v>
      </c>
      <c r="E281" t="s">
        <v>79</v>
      </c>
      <c r="F281" t="s">
        <v>1673</v>
      </c>
      <c r="G281" t="s">
        <v>1674</v>
      </c>
      <c r="H281" t="s">
        <v>1675</v>
      </c>
      <c r="I281" t="s">
        <v>661</v>
      </c>
    </row>
    <row r="282" spans="1:9" ht="11.25" customHeight="1" x14ac:dyDescent="0.2">
      <c r="A282" t="s">
        <v>36</v>
      </c>
      <c r="B282" t="s">
        <v>76</v>
      </c>
      <c r="C282" t="s">
        <v>79</v>
      </c>
      <c r="D282" t="s">
        <v>76</v>
      </c>
      <c r="E282" t="s">
        <v>79</v>
      </c>
      <c r="F282" t="s">
        <v>1676</v>
      </c>
      <c r="G282" t="s">
        <v>1677</v>
      </c>
      <c r="H282" t="s">
        <v>1678</v>
      </c>
      <c r="I282" t="s">
        <v>591</v>
      </c>
    </row>
    <row r="283" spans="1:9" ht="11.25" customHeight="1" x14ac:dyDescent="0.2">
      <c r="A283" t="s">
        <v>36</v>
      </c>
      <c r="B283" t="s">
        <v>76</v>
      </c>
      <c r="C283" t="s">
        <v>79</v>
      </c>
      <c r="D283" t="s">
        <v>76</v>
      </c>
      <c r="E283" t="s">
        <v>79</v>
      </c>
      <c r="F283" t="s">
        <v>1679</v>
      </c>
      <c r="G283" t="s">
        <v>1680</v>
      </c>
      <c r="H283" t="s">
        <v>1681</v>
      </c>
      <c r="I283" t="s">
        <v>684</v>
      </c>
    </row>
    <row r="284" spans="1:9" ht="11.25" customHeight="1" x14ac:dyDescent="0.2">
      <c r="A284" t="s">
        <v>36</v>
      </c>
      <c r="B284" t="s">
        <v>76</v>
      </c>
      <c r="C284" t="s">
        <v>79</v>
      </c>
      <c r="D284" t="s">
        <v>76</v>
      </c>
      <c r="E284" t="s">
        <v>79</v>
      </c>
      <c r="F284" t="s">
        <v>1682</v>
      </c>
      <c r="G284" t="s">
        <v>1683</v>
      </c>
      <c r="H284" t="s">
        <v>1684</v>
      </c>
      <c r="I284" t="s">
        <v>780</v>
      </c>
    </row>
    <row r="285" spans="1:9" ht="11.25" customHeight="1" x14ac:dyDescent="0.2">
      <c r="A285" t="s">
        <v>36</v>
      </c>
      <c r="B285" t="s">
        <v>76</v>
      </c>
      <c r="C285" t="s">
        <v>79</v>
      </c>
      <c r="D285" t="s">
        <v>76</v>
      </c>
      <c r="E285" t="s">
        <v>79</v>
      </c>
      <c r="F285" t="s">
        <v>1685</v>
      </c>
      <c r="G285" t="s">
        <v>1686</v>
      </c>
      <c r="H285" t="s">
        <v>1687</v>
      </c>
      <c r="I285" t="s">
        <v>776</v>
      </c>
    </row>
    <row r="286" spans="1:9" ht="11.25" customHeight="1" x14ac:dyDescent="0.2">
      <c r="A286" t="s">
        <v>36</v>
      </c>
      <c r="B286" t="s">
        <v>685</v>
      </c>
      <c r="C286" t="s">
        <v>686</v>
      </c>
      <c r="D286" t="s">
        <v>1688</v>
      </c>
      <c r="E286" t="s">
        <v>1689</v>
      </c>
      <c r="F286" t="s">
        <v>1690</v>
      </c>
      <c r="G286" t="s">
        <v>1691</v>
      </c>
      <c r="H286" t="s">
        <v>1692</v>
      </c>
      <c r="I286" t="s">
        <v>1066</v>
      </c>
    </row>
    <row r="287" spans="1:9" ht="11.25" customHeight="1" x14ac:dyDescent="0.2">
      <c r="A287" t="s">
        <v>36</v>
      </c>
      <c r="B287" t="s">
        <v>896</v>
      </c>
      <c r="C287" t="s">
        <v>897</v>
      </c>
      <c r="D287" t="s">
        <v>1693</v>
      </c>
      <c r="E287" t="s">
        <v>1694</v>
      </c>
      <c r="F287" t="s">
        <v>1695</v>
      </c>
      <c r="G287" t="s">
        <v>1696</v>
      </c>
      <c r="H287" t="s">
        <v>1697</v>
      </c>
      <c r="I287" t="s">
        <v>799</v>
      </c>
    </row>
    <row r="288" spans="1:9" ht="11.25" customHeight="1" x14ac:dyDescent="0.2">
      <c r="A288" t="s">
        <v>36</v>
      </c>
      <c r="B288" t="s">
        <v>1698</v>
      </c>
      <c r="C288" t="s">
        <v>1699</v>
      </c>
      <c r="D288" t="s">
        <v>1700</v>
      </c>
      <c r="E288" t="s">
        <v>1701</v>
      </c>
      <c r="F288" t="s">
        <v>1702</v>
      </c>
      <c r="G288" t="s">
        <v>1703</v>
      </c>
      <c r="H288" t="s">
        <v>1704</v>
      </c>
      <c r="I288" t="s">
        <v>1172</v>
      </c>
    </row>
    <row r="289" spans="1:9" ht="11.25" customHeight="1" x14ac:dyDescent="0.2">
      <c r="A289" t="s">
        <v>36</v>
      </c>
      <c r="B289" t="s">
        <v>1267</v>
      </c>
      <c r="C289" t="s">
        <v>1268</v>
      </c>
      <c r="D289" t="s">
        <v>1475</v>
      </c>
      <c r="E289" t="s">
        <v>1476</v>
      </c>
      <c r="F289" t="s">
        <v>1705</v>
      </c>
      <c r="G289" t="s">
        <v>1706</v>
      </c>
      <c r="H289" t="s">
        <v>1707</v>
      </c>
      <c r="I289" t="s">
        <v>829</v>
      </c>
    </row>
    <row r="290" spans="1:9" ht="11.25" customHeight="1" x14ac:dyDescent="0.2">
      <c r="A290" t="s">
        <v>36</v>
      </c>
      <c r="B290" t="s">
        <v>896</v>
      </c>
      <c r="C290" t="s">
        <v>897</v>
      </c>
      <c r="D290" t="s">
        <v>898</v>
      </c>
      <c r="E290" t="s">
        <v>899</v>
      </c>
      <c r="F290" t="s">
        <v>1708</v>
      </c>
      <c r="G290" t="s">
        <v>1709</v>
      </c>
      <c r="H290" t="s">
        <v>1710</v>
      </c>
      <c r="I290" t="s">
        <v>799</v>
      </c>
    </row>
    <row r="291" spans="1:9" ht="11.25" customHeight="1" x14ac:dyDescent="0.2">
      <c r="A291" t="s">
        <v>36</v>
      </c>
      <c r="B291" t="s">
        <v>976</v>
      </c>
      <c r="C291" t="s">
        <v>977</v>
      </c>
      <c r="D291" t="s">
        <v>1711</v>
      </c>
      <c r="E291" t="s">
        <v>1712</v>
      </c>
      <c r="F291" t="s">
        <v>1713</v>
      </c>
      <c r="G291" t="s">
        <v>1714</v>
      </c>
      <c r="H291" t="s">
        <v>1715</v>
      </c>
      <c r="I291" t="s">
        <v>680</v>
      </c>
    </row>
    <row r="292" spans="1:9" ht="11.25" customHeight="1" x14ac:dyDescent="0.2">
      <c r="A292" t="s">
        <v>36</v>
      </c>
      <c r="B292" t="s">
        <v>1716</v>
      </c>
      <c r="C292" t="s">
        <v>1717</v>
      </c>
      <c r="D292" t="s">
        <v>1718</v>
      </c>
      <c r="E292" t="s">
        <v>1719</v>
      </c>
      <c r="F292" t="s">
        <v>1720</v>
      </c>
      <c r="G292" t="s">
        <v>1721</v>
      </c>
      <c r="H292" t="s">
        <v>1722</v>
      </c>
      <c r="I292" t="s">
        <v>799</v>
      </c>
    </row>
    <row r="293" spans="1:9" ht="11.25" customHeight="1" x14ac:dyDescent="0.2">
      <c r="A293" t="s">
        <v>36</v>
      </c>
      <c r="B293" t="s">
        <v>685</v>
      </c>
      <c r="C293" t="s">
        <v>686</v>
      </c>
      <c r="D293" t="s">
        <v>1723</v>
      </c>
      <c r="E293" t="s">
        <v>1724</v>
      </c>
      <c r="F293" t="s">
        <v>1725</v>
      </c>
      <c r="G293" t="s">
        <v>1726</v>
      </c>
      <c r="H293" t="s">
        <v>1727</v>
      </c>
      <c r="I293" t="s">
        <v>1066</v>
      </c>
    </row>
    <row r="294" spans="1:9" ht="11.25" customHeight="1" x14ac:dyDescent="0.2">
      <c r="A294" t="s">
        <v>36</v>
      </c>
      <c r="B294" t="s">
        <v>969</v>
      </c>
      <c r="C294" t="s">
        <v>970</v>
      </c>
      <c r="D294" t="s">
        <v>971</v>
      </c>
      <c r="E294" t="s">
        <v>972</v>
      </c>
      <c r="F294" t="s">
        <v>1728</v>
      </c>
      <c r="G294" t="s">
        <v>1729</v>
      </c>
      <c r="H294" t="s">
        <v>1730</v>
      </c>
      <c r="I294" t="s">
        <v>799</v>
      </c>
    </row>
    <row r="295" spans="1:9" ht="11.25" customHeight="1" x14ac:dyDescent="0.2">
      <c r="A295" t="s">
        <v>36</v>
      </c>
      <c r="B295" t="s">
        <v>969</v>
      </c>
      <c r="C295" t="s">
        <v>970</v>
      </c>
      <c r="D295" t="s">
        <v>971</v>
      </c>
      <c r="E295" t="s">
        <v>972</v>
      </c>
      <c r="F295" t="s">
        <v>1731</v>
      </c>
      <c r="G295" t="s">
        <v>1732</v>
      </c>
      <c r="H295" t="s">
        <v>1733</v>
      </c>
      <c r="I295" t="s">
        <v>799</v>
      </c>
    </row>
    <row r="296" spans="1:9" ht="11.25" customHeight="1" x14ac:dyDescent="0.2">
      <c r="A296" t="s">
        <v>36</v>
      </c>
      <c r="B296" t="s">
        <v>1698</v>
      </c>
      <c r="C296" t="s">
        <v>1699</v>
      </c>
      <c r="D296" t="s">
        <v>1734</v>
      </c>
      <c r="E296" t="s">
        <v>1735</v>
      </c>
      <c r="F296" t="s">
        <v>1736</v>
      </c>
      <c r="G296" t="s">
        <v>1737</v>
      </c>
      <c r="H296" t="s">
        <v>1738</v>
      </c>
      <c r="I296" t="s">
        <v>1172</v>
      </c>
    </row>
    <row r="297" spans="1:9" ht="11.25" customHeight="1" x14ac:dyDescent="0.2">
      <c r="A297" t="s">
        <v>36</v>
      </c>
      <c r="B297" t="s">
        <v>750</v>
      </c>
      <c r="C297" t="s">
        <v>751</v>
      </c>
      <c r="D297" t="s">
        <v>750</v>
      </c>
      <c r="E297" t="s">
        <v>751</v>
      </c>
      <c r="F297" t="s">
        <v>1739</v>
      </c>
      <c r="G297" t="s">
        <v>1740</v>
      </c>
      <c r="H297" t="s">
        <v>1741</v>
      </c>
      <c r="I297" t="s">
        <v>1030</v>
      </c>
    </row>
    <row r="298" spans="1:9" ht="11.25" customHeight="1" x14ac:dyDescent="0.2">
      <c r="A298" t="s">
        <v>36</v>
      </c>
      <c r="B298" t="s">
        <v>1583</v>
      </c>
      <c r="C298" t="s">
        <v>1584</v>
      </c>
      <c r="D298" t="s">
        <v>1585</v>
      </c>
      <c r="E298" t="s">
        <v>1586</v>
      </c>
      <c r="F298" t="s">
        <v>1742</v>
      </c>
      <c r="G298" t="s">
        <v>1743</v>
      </c>
      <c r="H298" t="s">
        <v>1744</v>
      </c>
      <c r="I298" t="s">
        <v>623</v>
      </c>
    </row>
    <row r="299" spans="1:9" ht="11.25" customHeight="1" x14ac:dyDescent="0.2">
      <c r="A299" t="s">
        <v>36</v>
      </c>
      <c r="B299" t="s">
        <v>1114</v>
      </c>
      <c r="C299" t="s">
        <v>1115</v>
      </c>
      <c r="D299" t="s">
        <v>1116</v>
      </c>
      <c r="E299" t="s">
        <v>1117</v>
      </c>
      <c r="F299" t="s">
        <v>1745</v>
      </c>
      <c r="G299" t="s">
        <v>1746</v>
      </c>
      <c r="H299" t="s">
        <v>1747</v>
      </c>
      <c r="I299" t="s">
        <v>799</v>
      </c>
    </row>
    <row r="300" spans="1:9" ht="11.25" customHeight="1" x14ac:dyDescent="0.2">
      <c r="A300" t="s">
        <v>36</v>
      </c>
      <c r="B300" t="s">
        <v>1114</v>
      </c>
      <c r="C300" t="s">
        <v>1115</v>
      </c>
      <c r="D300" t="s">
        <v>1385</v>
      </c>
      <c r="E300" t="s">
        <v>1386</v>
      </c>
      <c r="F300" t="s">
        <v>1748</v>
      </c>
      <c r="G300" t="s">
        <v>1749</v>
      </c>
      <c r="H300" t="s">
        <v>1750</v>
      </c>
      <c r="I300" t="s">
        <v>799</v>
      </c>
    </row>
    <row r="301" spans="1:9" ht="11.25" customHeight="1" x14ac:dyDescent="0.2">
      <c r="A301" t="s">
        <v>36</v>
      </c>
      <c r="B301" t="s">
        <v>1114</v>
      </c>
      <c r="C301" t="s">
        <v>1115</v>
      </c>
      <c r="D301" t="s">
        <v>1751</v>
      </c>
      <c r="E301" t="s">
        <v>1752</v>
      </c>
      <c r="F301" t="s">
        <v>1753</v>
      </c>
      <c r="G301" t="s">
        <v>1754</v>
      </c>
      <c r="H301" t="s">
        <v>1755</v>
      </c>
      <c r="I301" t="s">
        <v>799</v>
      </c>
    </row>
    <row r="302" spans="1:9" ht="11.25" customHeight="1" x14ac:dyDescent="0.2">
      <c r="A302" t="s">
        <v>36</v>
      </c>
      <c r="B302" t="s">
        <v>1182</v>
      </c>
      <c r="C302" t="s">
        <v>1183</v>
      </c>
      <c r="D302" t="s">
        <v>1756</v>
      </c>
      <c r="E302" t="s">
        <v>1757</v>
      </c>
      <c r="F302" t="s">
        <v>1758</v>
      </c>
      <c r="G302" t="s">
        <v>1759</v>
      </c>
      <c r="H302" t="s">
        <v>1760</v>
      </c>
      <c r="I302" t="s">
        <v>1172</v>
      </c>
    </row>
    <row r="303" spans="1:9" ht="11.25" customHeight="1" x14ac:dyDescent="0.2">
      <c r="A303" t="s">
        <v>36</v>
      </c>
      <c r="B303" t="s">
        <v>1182</v>
      </c>
      <c r="C303" t="s">
        <v>1183</v>
      </c>
      <c r="D303" t="s">
        <v>1761</v>
      </c>
      <c r="E303" t="s">
        <v>1762</v>
      </c>
      <c r="F303" t="s">
        <v>1763</v>
      </c>
      <c r="G303" t="s">
        <v>1764</v>
      </c>
      <c r="H303" t="s">
        <v>1765</v>
      </c>
      <c r="I303" t="s">
        <v>1172</v>
      </c>
    </row>
    <row r="304" spans="1:9" ht="11.25" customHeight="1" x14ac:dyDescent="0.2">
      <c r="A304" t="s">
        <v>36</v>
      </c>
      <c r="B304" t="s">
        <v>1182</v>
      </c>
      <c r="C304" t="s">
        <v>1183</v>
      </c>
      <c r="D304" t="s">
        <v>1766</v>
      </c>
      <c r="E304" t="s">
        <v>1767</v>
      </c>
      <c r="F304" t="s">
        <v>1768</v>
      </c>
      <c r="G304" t="s">
        <v>1769</v>
      </c>
      <c r="H304" t="s">
        <v>1770</v>
      </c>
      <c r="I304" t="s">
        <v>1172</v>
      </c>
    </row>
    <row r="305" spans="1:9" ht="11.25" customHeight="1" x14ac:dyDescent="0.2">
      <c r="A305" t="s">
        <v>36</v>
      </c>
      <c r="B305" t="s">
        <v>1182</v>
      </c>
      <c r="C305" t="s">
        <v>1183</v>
      </c>
      <c r="D305" t="s">
        <v>1771</v>
      </c>
      <c r="E305" t="s">
        <v>1772</v>
      </c>
      <c r="F305" t="s">
        <v>1773</v>
      </c>
      <c r="G305" t="s">
        <v>1774</v>
      </c>
      <c r="H305" t="s">
        <v>1775</v>
      </c>
      <c r="I305" t="s">
        <v>1172</v>
      </c>
    </row>
    <row r="306" spans="1:9" ht="11.25" customHeight="1" x14ac:dyDescent="0.2">
      <c r="A306" t="s">
        <v>36</v>
      </c>
      <c r="B306" t="s">
        <v>1182</v>
      </c>
      <c r="C306" t="s">
        <v>1183</v>
      </c>
      <c r="D306" t="s">
        <v>1776</v>
      </c>
      <c r="E306" t="s">
        <v>1777</v>
      </c>
      <c r="F306" t="s">
        <v>1778</v>
      </c>
      <c r="G306" t="s">
        <v>1779</v>
      </c>
      <c r="H306" t="s">
        <v>1780</v>
      </c>
      <c r="I306" t="s">
        <v>1172</v>
      </c>
    </row>
    <row r="307" spans="1:9" ht="11.25" customHeight="1" x14ac:dyDescent="0.2">
      <c r="A307" t="s">
        <v>36</v>
      </c>
      <c r="B307" t="s">
        <v>904</v>
      </c>
      <c r="C307" t="s">
        <v>905</v>
      </c>
      <c r="D307" t="s">
        <v>1400</v>
      </c>
      <c r="E307" t="s">
        <v>1401</v>
      </c>
      <c r="F307" t="s">
        <v>1781</v>
      </c>
      <c r="G307" t="s">
        <v>1782</v>
      </c>
      <c r="H307" t="s">
        <v>1783</v>
      </c>
      <c r="I307" t="s">
        <v>680</v>
      </c>
    </row>
    <row r="308" spans="1:9" ht="11.25" customHeight="1" x14ac:dyDescent="0.2">
      <c r="A308" t="s">
        <v>36</v>
      </c>
      <c r="B308" t="s">
        <v>1122</v>
      </c>
      <c r="C308" t="s">
        <v>1123</v>
      </c>
      <c r="D308" t="s">
        <v>1124</v>
      </c>
      <c r="E308" t="s">
        <v>1125</v>
      </c>
      <c r="F308" t="s">
        <v>1784</v>
      </c>
      <c r="G308" t="s">
        <v>1785</v>
      </c>
      <c r="H308" t="s">
        <v>1786</v>
      </c>
      <c r="I308" t="s">
        <v>1026</v>
      </c>
    </row>
    <row r="309" spans="1:9" ht="11.25" customHeight="1" x14ac:dyDescent="0.2">
      <c r="A309" t="s">
        <v>36</v>
      </c>
      <c r="B309" t="s">
        <v>1698</v>
      </c>
      <c r="C309" t="s">
        <v>1699</v>
      </c>
      <c r="D309" t="s">
        <v>1787</v>
      </c>
      <c r="E309" t="s">
        <v>1788</v>
      </c>
      <c r="F309" t="s">
        <v>1789</v>
      </c>
      <c r="G309" t="s">
        <v>1790</v>
      </c>
      <c r="H309" t="s">
        <v>1791</v>
      </c>
      <c r="I309" t="s">
        <v>1172</v>
      </c>
    </row>
    <row r="310" spans="1:9" ht="11.25" customHeight="1" x14ac:dyDescent="0.2">
      <c r="A310" t="s">
        <v>36</v>
      </c>
      <c r="B310" t="s">
        <v>1698</v>
      </c>
      <c r="C310" t="s">
        <v>1699</v>
      </c>
      <c r="D310" t="s">
        <v>1792</v>
      </c>
      <c r="E310" t="s">
        <v>1793</v>
      </c>
      <c r="F310" t="s">
        <v>1794</v>
      </c>
      <c r="G310" t="s">
        <v>1795</v>
      </c>
      <c r="H310" t="s">
        <v>1796</v>
      </c>
      <c r="I310" t="s">
        <v>1172</v>
      </c>
    </row>
    <row r="311" spans="1:9" ht="11.25" customHeight="1" x14ac:dyDescent="0.2">
      <c r="A311" t="s">
        <v>36</v>
      </c>
      <c r="B311" t="s">
        <v>896</v>
      </c>
      <c r="C311" t="s">
        <v>897</v>
      </c>
      <c r="D311" t="s">
        <v>1797</v>
      </c>
      <c r="E311" t="s">
        <v>1798</v>
      </c>
      <c r="F311" t="s">
        <v>1799</v>
      </c>
      <c r="G311" t="s">
        <v>1800</v>
      </c>
      <c r="H311" t="s">
        <v>1801</v>
      </c>
      <c r="I311" t="s">
        <v>799</v>
      </c>
    </row>
    <row r="312" spans="1:9" ht="11.25" customHeight="1" x14ac:dyDescent="0.2">
      <c r="A312" t="s">
        <v>36</v>
      </c>
      <c r="B312" t="s">
        <v>1698</v>
      </c>
      <c r="C312" t="s">
        <v>1699</v>
      </c>
      <c r="D312" t="s">
        <v>1802</v>
      </c>
      <c r="E312" t="s">
        <v>1803</v>
      </c>
      <c r="F312" t="s">
        <v>1804</v>
      </c>
      <c r="G312" t="s">
        <v>1805</v>
      </c>
      <c r="H312" t="s">
        <v>1806</v>
      </c>
      <c r="I312" t="s">
        <v>1807</v>
      </c>
    </row>
    <row r="313" spans="1:9" ht="11.25" customHeight="1" x14ac:dyDescent="0.2">
      <c r="A313" t="s">
        <v>36</v>
      </c>
      <c r="B313" t="s">
        <v>1011</v>
      </c>
      <c r="C313" t="s">
        <v>1012</v>
      </c>
      <c r="D313" t="s">
        <v>1808</v>
      </c>
      <c r="E313" t="s">
        <v>1809</v>
      </c>
      <c r="F313" t="s">
        <v>1810</v>
      </c>
      <c r="G313" t="s">
        <v>1811</v>
      </c>
      <c r="H313" t="s">
        <v>1812</v>
      </c>
      <c r="I313" t="s">
        <v>1172</v>
      </c>
    </row>
    <row r="314" spans="1:9" ht="11.25" customHeight="1" x14ac:dyDescent="0.2">
      <c r="A314" t="s">
        <v>36</v>
      </c>
      <c r="B314" t="s">
        <v>896</v>
      </c>
      <c r="C314" t="s">
        <v>897</v>
      </c>
      <c r="D314" t="s">
        <v>1813</v>
      </c>
      <c r="E314" t="s">
        <v>1814</v>
      </c>
      <c r="F314" t="s">
        <v>1815</v>
      </c>
      <c r="G314" t="s">
        <v>1816</v>
      </c>
      <c r="H314" t="s">
        <v>1817</v>
      </c>
      <c r="I314" t="s">
        <v>799</v>
      </c>
    </row>
    <row r="315" spans="1:9" ht="11.25" customHeight="1" x14ac:dyDescent="0.2">
      <c r="A315" t="s">
        <v>36</v>
      </c>
      <c r="B315" t="s">
        <v>1716</v>
      </c>
      <c r="C315" t="s">
        <v>1717</v>
      </c>
      <c r="D315" t="s">
        <v>1818</v>
      </c>
      <c r="E315" t="s">
        <v>1819</v>
      </c>
      <c r="F315" t="s">
        <v>1820</v>
      </c>
      <c r="G315" t="s">
        <v>1821</v>
      </c>
      <c r="H315" t="s">
        <v>1822</v>
      </c>
      <c r="I315" t="s">
        <v>799</v>
      </c>
    </row>
    <row r="316" spans="1:9" ht="11.25" customHeight="1" x14ac:dyDescent="0.2">
      <c r="A316" t="s">
        <v>36</v>
      </c>
      <c r="B316" t="s">
        <v>1114</v>
      </c>
      <c r="C316" t="s">
        <v>1115</v>
      </c>
      <c r="D316" t="s">
        <v>1751</v>
      </c>
      <c r="E316" t="s">
        <v>1752</v>
      </c>
      <c r="F316" t="s">
        <v>1823</v>
      </c>
      <c r="G316" t="s">
        <v>1824</v>
      </c>
      <c r="H316" t="s">
        <v>1825</v>
      </c>
      <c r="I316" t="s">
        <v>799</v>
      </c>
    </row>
    <row r="317" spans="1:9" ht="11.25" customHeight="1" x14ac:dyDescent="0.2">
      <c r="A317" t="s">
        <v>36</v>
      </c>
      <c r="B317" t="s">
        <v>1114</v>
      </c>
      <c r="C317" t="s">
        <v>1115</v>
      </c>
      <c r="D317" t="s">
        <v>1826</v>
      </c>
      <c r="E317" t="s">
        <v>1827</v>
      </c>
      <c r="F317" t="s">
        <v>1828</v>
      </c>
      <c r="G317" t="s">
        <v>1829</v>
      </c>
      <c r="H317" t="s">
        <v>1830</v>
      </c>
      <c r="I317" t="s">
        <v>799</v>
      </c>
    </row>
    <row r="318" spans="1:9" ht="11.25" customHeight="1" x14ac:dyDescent="0.2">
      <c r="A318" t="s">
        <v>36</v>
      </c>
      <c r="B318" t="s">
        <v>1716</v>
      </c>
      <c r="C318" t="s">
        <v>1717</v>
      </c>
      <c r="D318" t="s">
        <v>1831</v>
      </c>
      <c r="E318" t="s">
        <v>1832</v>
      </c>
      <c r="F318" t="s">
        <v>1833</v>
      </c>
      <c r="G318" t="s">
        <v>1834</v>
      </c>
      <c r="H318" t="s">
        <v>1835</v>
      </c>
      <c r="I318" t="s">
        <v>799</v>
      </c>
    </row>
    <row r="319" spans="1:9" ht="11.25" customHeight="1" x14ac:dyDescent="0.2">
      <c r="A319" t="s">
        <v>36</v>
      </c>
      <c r="B319" t="s">
        <v>896</v>
      </c>
      <c r="C319" t="s">
        <v>897</v>
      </c>
      <c r="D319" t="s">
        <v>1836</v>
      </c>
      <c r="E319" t="s">
        <v>1837</v>
      </c>
      <c r="F319" t="s">
        <v>1838</v>
      </c>
      <c r="G319" t="s">
        <v>1839</v>
      </c>
      <c r="H319" t="s">
        <v>1840</v>
      </c>
      <c r="I319" t="s">
        <v>799</v>
      </c>
    </row>
    <row r="320" spans="1:9" ht="11.25" customHeight="1" x14ac:dyDescent="0.2">
      <c r="A320" t="s">
        <v>36</v>
      </c>
      <c r="B320" t="s">
        <v>1698</v>
      </c>
      <c r="C320" t="s">
        <v>1699</v>
      </c>
      <c r="D320" t="s">
        <v>1841</v>
      </c>
      <c r="E320" t="s">
        <v>1842</v>
      </c>
      <c r="F320" t="s">
        <v>1843</v>
      </c>
      <c r="G320" t="s">
        <v>1844</v>
      </c>
      <c r="H320" t="s">
        <v>1845</v>
      </c>
      <c r="I320" t="s">
        <v>1172</v>
      </c>
    </row>
    <row r="321" spans="1:9" ht="11.25" customHeight="1" x14ac:dyDescent="0.2">
      <c r="A321" t="s">
        <v>36</v>
      </c>
      <c r="B321" t="s">
        <v>1698</v>
      </c>
      <c r="C321" t="s">
        <v>1699</v>
      </c>
      <c r="D321" t="s">
        <v>1846</v>
      </c>
      <c r="E321" t="s">
        <v>1847</v>
      </c>
      <c r="F321" t="s">
        <v>1848</v>
      </c>
      <c r="G321" t="s">
        <v>1844</v>
      </c>
      <c r="H321" t="s">
        <v>1849</v>
      </c>
      <c r="I321" t="s">
        <v>1172</v>
      </c>
    </row>
    <row r="322" spans="1:9" ht="11.25" customHeight="1" x14ac:dyDescent="0.2">
      <c r="A322" t="s">
        <v>36</v>
      </c>
      <c r="B322" t="s">
        <v>896</v>
      </c>
      <c r="C322" t="s">
        <v>897</v>
      </c>
      <c r="D322" t="s">
        <v>1850</v>
      </c>
      <c r="E322" t="s">
        <v>1851</v>
      </c>
      <c r="F322" t="s">
        <v>1852</v>
      </c>
      <c r="G322" t="s">
        <v>1844</v>
      </c>
      <c r="H322" t="s">
        <v>1853</v>
      </c>
      <c r="I322" t="s">
        <v>799</v>
      </c>
    </row>
    <row r="323" spans="1:9" ht="11.25" customHeight="1" x14ac:dyDescent="0.2">
      <c r="A323" t="s">
        <v>36</v>
      </c>
      <c r="B323" t="s">
        <v>1114</v>
      </c>
      <c r="C323" t="s">
        <v>1115</v>
      </c>
      <c r="D323" t="s">
        <v>1423</v>
      </c>
      <c r="E323" t="s">
        <v>1424</v>
      </c>
      <c r="F323" t="s">
        <v>1854</v>
      </c>
      <c r="G323" t="s">
        <v>1855</v>
      </c>
      <c r="H323" t="s">
        <v>1856</v>
      </c>
      <c r="I323" t="s">
        <v>1121</v>
      </c>
    </row>
    <row r="324" spans="1:9" ht="11.25" customHeight="1" x14ac:dyDescent="0.2">
      <c r="A324" t="s">
        <v>36</v>
      </c>
      <c r="B324" t="s">
        <v>896</v>
      </c>
      <c r="C324" t="s">
        <v>897</v>
      </c>
      <c r="D324" t="s">
        <v>1857</v>
      </c>
      <c r="E324" t="s">
        <v>1858</v>
      </c>
      <c r="F324" t="s">
        <v>1859</v>
      </c>
      <c r="G324" t="s">
        <v>1860</v>
      </c>
      <c r="H324" t="s">
        <v>1861</v>
      </c>
      <c r="I324" t="s">
        <v>799</v>
      </c>
    </row>
    <row r="325" spans="1:9" ht="11.25" customHeight="1" x14ac:dyDescent="0.2">
      <c r="A325" t="s">
        <v>36</v>
      </c>
      <c r="B325" t="s">
        <v>1698</v>
      </c>
      <c r="C325" t="s">
        <v>1699</v>
      </c>
      <c r="D325" t="s">
        <v>1862</v>
      </c>
      <c r="E325" t="s">
        <v>1863</v>
      </c>
      <c r="F325" t="s">
        <v>1864</v>
      </c>
      <c r="G325" t="s">
        <v>1865</v>
      </c>
      <c r="H325" t="s">
        <v>1866</v>
      </c>
      <c r="I325" t="s">
        <v>1172</v>
      </c>
    </row>
    <row r="326" spans="1:9" ht="11.25" customHeight="1" x14ac:dyDescent="0.2">
      <c r="A326" t="s">
        <v>36</v>
      </c>
      <c r="B326" t="s">
        <v>1114</v>
      </c>
      <c r="C326" t="s">
        <v>1115</v>
      </c>
      <c r="D326" t="s">
        <v>1867</v>
      </c>
      <c r="E326" t="s">
        <v>1868</v>
      </c>
      <c r="F326" t="s">
        <v>1869</v>
      </c>
      <c r="G326" t="s">
        <v>1870</v>
      </c>
      <c r="H326" t="s">
        <v>1871</v>
      </c>
      <c r="I326" t="s">
        <v>799</v>
      </c>
    </row>
    <row r="327" spans="1:9" ht="11.25" customHeight="1" x14ac:dyDescent="0.2">
      <c r="A327" t="s">
        <v>36</v>
      </c>
      <c r="B327" t="s">
        <v>1114</v>
      </c>
      <c r="C327" t="s">
        <v>1115</v>
      </c>
      <c r="D327" t="s">
        <v>1423</v>
      </c>
      <c r="E327" t="s">
        <v>1424</v>
      </c>
      <c r="F327" t="s">
        <v>1872</v>
      </c>
      <c r="G327" t="s">
        <v>1873</v>
      </c>
      <c r="H327" t="s">
        <v>1874</v>
      </c>
      <c r="I327" t="s">
        <v>799</v>
      </c>
    </row>
    <row r="328" spans="1:9" ht="11.25" customHeight="1" x14ac:dyDescent="0.2">
      <c r="A328" t="s">
        <v>36</v>
      </c>
      <c r="B328" t="s">
        <v>1114</v>
      </c>
      <c r="C328" t="s">
        <v>1115</v>
      </c>
      <c r="D328" t="s">
        <v>1751</v>
      </c>
      <c r="E328" t="s">
        <v>1752</v>
      </c>
      <c r="F328" t="s">
        <v>1875</v>
      </c>
      <c r="G328" t="s">
        <v>1876</v>
      </c>
      <c r="H328" t="s">
        <v>1877</v>
      </c>
      <c r="I328" t="s">
        <v>799</v>
      </c>
    </row>
    <row r="329" spans="1:9" ht="11.25" customHeight="1" x14ac:dyDescent="0.2">
      <c r="A329" t="s">
        <v>36</v>
      </c>
      <c r="B329" t="s">
        <v>1583</v>
      </c>
      <c r="C329" t="s">
        <v>1584</v>
      </c>
      <c r="D329" t="s">
        <v>1585</v>
      </c>
      <c r="E329" t="s">
        <v>1586</v>
      </c>
      <c r="F329" t="s">
        <v>1878</v>
      </c>
      <c r="G329" t="s">
        <v>1879</v>
      </c>
      <c r="H329" t="s">
        <v>1880</v>
      </c>
      <c r="I329" t="s">
        <v>623</v>
      </c>
    </row>
    <row r="330" spans="1:9" ht="11.25" customHeight="1" x14ac:dyDescent="0.2">
      <c r="A330" t="s">
        <v>36</v>
      </c>
      <c r="B330" t="s">
        <v>1283</v>
      </c>
      <c r="C330" t="s">
        <v>1284</v>
      </c>
      <c r="D330" t="s">
        <v>1285</v>
      </c>
      <c r="E330" t="s">
        <v>1286</v>
      </c>
      <c r="F330" t="s">
        <v>1881</v>
      </c>
      <c r="G330" t="s">
        <v>1882</v>
      </c>
      <c r="H330" t="s">
        <v>1883</v>
      </c>
      <c r="I330" t="s">
        <v>623</v>
      </c>
    </row>
    <row r="331" spans="1:9" ht="11.25" customHeight="1" x14ac:dyDescent="0.2">
      <c r="A331" t="s">
        <v>36</v>
      </c>
      <c r="B331" t="s">
        <v>976</v>
      </c>
      <c r="C331" t="s">
        <v>977</v>
      </c>
      <c r="D331" t="s">
        <v>978</v>
      </c>
      <c r="E331" t="s">
        <v>979</v>
      </c>
      <c r="F331" t="s">
        <v>1884</v>
      </c>
      <c r="G331" t="s">
        <v>1885</v>
      </c>
      <c r="H331" t="s">
        <v>1886</v>
      </c>
      <c r="I331" t="s">
        <v>983</v>
      </c>
    </row>
    <row r="332" spans="1:9" ht="11.25" customHeight="1" x14ac:dyDescent="0.2">
      <c r="A332" t="s">
        <v>36</v>
      </c>
      <c r="B332" t="s">
        <v>1114</v>
      </c>
      <c r="C332" t="s">
        <v>1115</v>
      </c>
      <c r="D332" t="s">
        <v>1887</v>
      </c>
      <c r="E332" t="s">
        <v>1888</v>
      </c>
      <c r="F332" t="s">
        <v>1889</v>
      </c>
      <c r="G332" t="s">
        <v>1890</v>
      </c>
      <c r="H332" t="s">
        <v>1891</v>
      </c>
      <c r="I332" t="s">
        <v>799</v>
      </c>
    </row>
    <row r="333" spans="1:9" ht="11.25" customHeight="1" x14ac:dyDescent="0.2">
      <c r="A333" t="s">
        <v>36</v>
      </c>
      <c r="B333" t="s">
        <v>685</v>
      </c>
      <c r="C333" t="s">
        <v>686</v>
      </c>
      <c r="D333" t="s">
        <v>1892</v>
      </c>
      <c r="E333" t="s">
        <v>1893</v>
      </c>
      <c r="F333" t="s">
        <v>1894</v>
      </c>
      <c r="G333" t="s">
        <v>1895</v>
      </c>
      <c r="H333" t="s">
        <v>1896</v>
      </c>
      <c r="I333" t="s">
        <v>1066</v>
      </c>
    </row>
    <row r="334" spans="1:9" ht="11.25" customHeight="1" x14ac:dyDescent="0.2">
      <c r="A334" t="s">
        <v>36</v>
      </c>
      <c r="B334" t="s">
        <v>1019</v>
      </c>
      <c r="C334" t="s">
        <v>1020</v>
      </c>
      <c r="D334" t="s">
        <v>1897</v>
      </c>
      <c r="E334" t="s">
        <v>1898</v>
      </c>
      <c r="F334" t="s">
        <v>1899</v>
      </c>
      <c r="G334" t="s">
        <v>1900</v>
      </c>
      <c r="H334" t="s">
        <v>1901</v>
      </c>
      <c r="I334" t="s">
        <v>1026</v>
      </c>
    </row>
    <row r="335" spans="1:9" ht="11.25" customHeight="1" x14ac:dyDescent="0.2">
      <c r="A335" t="s">
        <v>36</v>
      </c>
      <c r="B335" t="s">
        <v>1019</v>
      </c>
      <c r="C335" t="s">
        <v>1020</v>
      </c>
      <c r="D335" t="s">
        <v>1902</v>
      </c>
      <c r="E335" t="s">
        <v>1903</v>
      </c>
      <c r="F335" t="s">
        <v>1904</v>
      </c>
      <c r="G335" t="s">
        <v>1905</v>
      </c>
      <c r="H335" t="s">
        <v>1906</v>
      </c>
      <c r="I335" t="s">
        <v>1026</v>
      </c>
    </row>
    <row r="336" spans="1:9" ht="11.25" customHeight="1" x14ac:dyDescent="0.2">
      <c r="A336" t="s">
        <v>36</v>
      </c>
      <c r="B336" t="s">
        <v>673</v>
      </c>
      <c r="C336" t="s">
        <v>674</v>
      </c>
      <c r="D336" t="s">
        <v>1907</v>
      </c>
      <c r="E336" t="s">
        <v>1908</v>
      </c>
      <c r="F336" t="s">
        <v>1909</v>
      </c>
      <c r="G336" t="s">
        <v>1910</v>
      </c>
      <c r="H336" t="s">
        <v>1911</v>
      </c>
      <c r="I336" t="s">
        <v>680</v>
      </c>
    </row>
    <row r="337" spans="1:9" ht="11.25" customHeight="1" x14ac:dyDescent="0.2">
      <c r="A337" t="s">
        <v>36</v>
      </c>
      <c r="B337" t="s">
        <v>616</v>
      </c>
      <c r="C337" t="s">
        <v>617</v>
      </c>
      <c r="D337" t="s">
        <v>618</v>
      </c>
      <c r="E337" t="s">
        <v>619</v>
      </c>
      <c r="F337" t="s">
        <v>1912</v>
      </c>
      <c r="G337" t="s">
        <v>1913</v>
      </c>
      <c r="H337" t="s">
        <v>1914</v>
      </c>
      <c r="I337" t="s">
        <v>623</v>
      </c>
    </row>
    <row r="338" spans="1:9" ht="11.25" customHeight="1" x14ac:dyDescent="0.2">
      <c r="A338" t="s">
        <v>36</v>
      </c>
      <c r="B338" t="s">
        <v>627</v>
      </c>
      <c r="C338" t="s">
        <v>628</v>
      </c>
      <c r="D338" t="s">
        <v>627</v>
      </c>
      <c r="E338" t="s">
        <v>628</v>
      </c>
      <c r="F338" t="s">
        <v>1915</v>
      </c>
      <c r="G338" t="s">
        <v>1916</v>
      </c>
      <c r="H338" t="s">
        <v>1917</v>
      </c>
      <c r="I338" t="s">
        <v>829</v>
      </c>
    </row>
    <row r="339" spans="1:9" ht="11.25" customHeight="1" x14ac:dyDescent="0.2">
      <c r="A339" t="s">
        <v>36</v>
      </c>
      <c r="B339" t="s">
        <v>1019</v>
      </c>
      <c r="C339" t="s">
        <v>1020</v>
      </c>
      <c r="D339" t="s">
        <v>1918</v>
      </c>
      <c r="E339" t="s">
        <v>1919</v>
      </c>
      <c r="F339" t="s">
        <v>1920</v>
      </c>
      <c r="G339" t="s">
        <v>1921</v>
      </c>
      <c r="H339" t="s">
        <v>1922</v>
      </c>
      <c r="I339" t="s">
        <v>1026</v>
      </c>
    </row>
    <row r="340" spans="1:9" ht="11.25" customHeight="1" x14ac:dyDescent="0.2">
      <c r="A340" t="s">
        <v>36</v>
      </c>
      <c r="B340" t="s">
        <v>997</v>
      </c>
      <c r="C340" t="s">
        <v>998</v>
      </c>
      <c r="D340" t="s">
        <v>999</v>
      </c>
      <c r="E340" t="s">
        <v>1000</v>
      </c>
      <c r="F340" t="s">
        <v>1923</v>
      </c>
      <c r="G340" t="s">
        <v>1924</v>
      </c>
      <c r="H340" t="s">
        <v>1925</v>
      </c>
      <c r="I340" t="s">
        <v>1926</v>
      </c>
    </row>
    <row r="341" spans="1:9" ht="11.25" customHeight="1" x14ac:dyDescent="0.2">
      <c r="A341" t="s">
        <v>36</v>
      </c>
      <c r="B341" t="s">
        <v>1019</v>
      </c>
      <c r="C341" t="s">
        <v>1020</v>
      </c>
      <c r="D341" t="s">
        <v>1927</v>
      </c>
      <c r="E341" t="s">
        <v>1928</v>
      </c>
      <c r="F341" t="s">
        <v>1929</v>
      </c>
      <c r="G341" t="s">
        <v>1930</v>
      </c>
      <c r="H341" t="s">
        <v>1931</v>
      </c>
      <c r="I341" t="s">
        <v>1026</v>
      </c>
    </row>
    <row r="342" spans="1:9" ht="11.25" customHeight="1" x14ac:dyDescent="0.2">
      <c r="A342" t="s">
        <v>36</v>
      </c>
      <c r="B342" t="s">
        <v>976</v>
      </c>
      <c r="C342" t="s">
        <v>977</v>
      </c>
      <c r="D342" t="s">
        <v>978</v>
      </c>
      <c r="E342" t="s">
        <v>979</v>
      </c>
      <c r="F342" t="s">
        <v>1932</v>
      </c>
      <c r="G342" t="s">
        <v>1933</v>
      </c>
      <c r="H342" t="s">
        <v>1934</v>
      </c>
      <c r="I342" t="s">
        <v>680</v>
      </c>
    </row>
    <row r="343" spans="1:9" ht="11.25" customHeight="1" x14ac:dyDescent="0.2">
      <c r="A343" t="s">
        <v>36</v>
      </c>
      <c r="B343" t="s">
        <v>896</v>
      </c>
      <c r="C343" t="s">
        <v>897</v>
      </c>
      <c r="D343" t="s">
        <v>1043</v>
      </c>
      <c r="E343" t="s">
        <v>1044</v>
      </c>
      <c r="F343" t="s">
        <v>1935</v>
      </c>
      <c r="G343" t="s">
        <v>1936</v>
      </c>
      <c r="H343" t="s">
        <v>1937</v>
      </c>
      <c r="I343" t="s">
        <v>903</v>
      </c>
    </row>
    <row r="344" spans="1:9" ht="11.25" customHeight="1" x14ac:dyDescent="0.2">
      <c r="A344" t="s">
        <v>36</v>
      </c>
      <c r="B344" t="s">
        <v>1011</v>
      </c>
      <c r="C344" t="s">
        <v>1012</v>
      </c>
      <c r="D344" t="s">
        <v>1013</v>
      </c>
      <c r="E344" t="s">
        <v>1014</v>
      </c>
      <c r="F344" t="s">
        <v>1938</v>
      </c>
      <c r="G344" t="s">
        <v>1939</v>
      </c>
      <c r="H344" t="s">
        <v>1940</v>
      </c>
      <c r="I344" t="s">
        <v>1172</v>
      </c>
    </row>
    <row r="345" spans="1:9" ht="11.25" customHeight="1" x14ac:dyDescent="0.2">
      <c r="A345" t="s">
        <v>36</v>
      </c>
      <c r="B345" t="s">
        <v>1114</v>
      </c>
      <c r="C345" t="s">
        <v>1115</v>
      </c>
      <c r="D345" t="s">
        <v>1941</v>
      </c>
      <c r="E345" t="s">
        <v>1942</v>
      </c>
      <c r="F345" t="s">
        <v>1943</v>
      </c>
      <c r="G345" t="s">
        <v>1944</v>
      </c>
      <c r="H345" t="s">
        <v>1945</v>
      </c>
      <c r="I345" t="s">
        <v>799</v>
      </c>
    </row>
    <row r="346" spans="1:9" ht="11.25" customHeight="1" x14ac:dyDescent="0.2">
      <c r="A346" t="s">
        <v>36</v>
      </c>
      <c r="B346" t="s">
        <v>1114</v>
      </c>
      <c r="C346" t="s">
        <v>1115</v>
      </c>
      <c r="D346" t="s">
        <v>1946</v>
      </c>
      <c r="E346" t="s">
        <v>1947</v>
      </c>
      <c r="F346" t="s">
        <v>1948</v>
      </c>
      <c r="G346" t="s">
        <v>1949</v>
      </c>
      <c r="H346" t="s">
        <v>1950</v>
      </c>
      <c r="I346" t="s">
        <v>799</v>
      </c>
    </row>
    <row r="347" spans="1:9" ht="11.25" customHeight="1" x14ac:dyDescent="0.2">
      <c r="A347" t="s">
        <v>36</v>
      </c>
      <c r="B347" t="s">
        <v>1182</v>
      </c>
      <c r="C347" t="s">
        <v>1183</v>
      </c>
      <c r="D347" t="s">
        <v>1951</v>
      </c>
      <c r="E347" t="s">
        <v>1952</v>
      </c>
      <c r="F347" t="s">
        <v>1953</v>
      </c>
      <c r="G347" t="s">
        <v>1954</v>
      </c>
      <c r="H347" t="s">
        <v>1955</v>
      </c>
      <c r="I347" t="s">
        <v>1172</v>
      </c>
    </row>
    <row r="348" spans="1:9" ht="11.25" customHeight="1" x14ac:dyDescent="0.2">
      <c r="A348" t="s">
        <v>36</v>
      </c>
      <c r="B348" t="s">
        <v>1182</v>
      </c>
      <c r="C348" t="s">
        <v>1183</v>
      </c>
      <c r="D348" t="s">
        <v>1956</v>
      </c>
      <c r="E348" t="s">
        <v>1957</v>
      </c>
      <c r="F348" t="s">
        <v>1958</v>
      </c>
      <c r="G348" t="s">
        <v>1959</v>
      </c>
      <c r="H348" t="s">
        <v>1960</v>
      </c>
      <c r="I348" t="s">
        <v>1172</v>
      </c>
    </row>
    <row r="349" spans="1:9" ht="11.25" customHeight="1" x14ac:dyDescent="0.2">
      <c r="A349" t="s">
        <v>36</v>
      </c>
      <c r="B349" t="s">
        <v>1114</v>
      </c>
      <c r="C349" t="s">
        <v>1115</v>
      </c>
      <c r="D349" t="s">
        <v>1941</v>
      </c>
      <c r="E349" t="s">
        <v>1942</v>
      </c>
      <c r="F349" t="s">
        <v>1961</v>
      </c>
      <c r="G349" t="s">
        <v>1962</v>
      </c>
      <c r="H349" t="s">
        <v>1963</v>
      </c>
      <c r="I349" t="s">
        <v>799</v>
      </c>
    </row>
    <row r="350" spans="1:9" ht="11.25" customHeight="1" x14ac:dyDescent="0.2">
      <c r="A350" t="s">
        <v>36</v>
      </c>
      <c r="B350" t="s">
        <v>1114</v>
      </c>
      <c r="C350" t="s">
        <v>1115</v>
      </c>
      <c r="D350" t="s">
        <v>1964</v>
      </c>
      <c r="E350" t="s">
        <v>1965</v>
      </c>
      <c r="F350" t="s">
        <v>1966</v>
      </c>
      <c r="G350" t="s">
        <v>1967</v>
      </c>
      <c r="H350" t="s">
        <v>1968</v>
      </c>
      <c r="I350" t="s">
        <v>799</v>
      </c>
    </row>
    <row r="351" spans="1:9" ht="11.25" customHeight="1" x14ac:dyDescent="0.2">
      <c r="A351" t="s">
        <v>36</v>
      </c>
      <c r="B351" t="s">
        <v>1106</v>
      </c>
      <c r="C351" t="s">
        <v>1107</v>
      </c>
      <c r="D351" t="s">
        <v>1108</v>
      </c>
      <c r="E351" t="s">
        <v>1109</v>
      </c>
      <c r="F351" t="s">
        <v>1969</v>
      </c>
      <c r="G351" t="s">
        <v>1970</v>
      </c>
      <c r="H351" t="s">
        <v>1971</v>
      </c>
      <c r="I351" t="s">
        <v>1113</v>
      </c>
    </row>
    <row r="352" spans="1:9" ht="11.25" customHeight="1" x14ac:dyDescent="0.2">
      <c r="A352" t="s">
        <v>36</v>
      </c>
      <c r="B352" t="s">
        <v>1698</v>
      </c>
      <c r="C352" t="s">
        <v>1699</v>
      </c>
      <c r="D352" t="s">
        <v>1972</v>
      </c>
      <c r="E352" t="s">
        <v>1973</v>
      </c>
      <c r="F352" t="s">
        <v>1974</v>
      </c>
      <c r="G352" t="s">
        <v>1975</v>
      </c>
      <c r="H352" t="s">
        <v>1976</v>
      </c>
      <c r="I352" t="s">
        <v>1172</v>
      </c>
    </row>
    <row r="353" spans="1:9" ht="11.25" customHeight="1" x14ac:dyDescent="0.2">
      <c r="A353" t="s">
        <v>36</v>
      </c>
      <c r="B353" t="s">
        <v>997</v>
      </c>
      <c r="C353" t="s">
        <v>998</v>
      </c>
      <c r="D353" t="s">
        <v>1977</v>
      </c>
      <c r="E353" t="s">
        <v>1978</v>
      </c>
      <c r="F353" t="s">
        <v>1979</v>
      </c>
      <c r="G353" t="s">
        <v>1980</v>
      </c>
      <c r="H353" t="s">
        <v>1981</v>
      </c>
      <c r="I353" t="s">
        <v>1926</v>
      </c>
    </row>
    <row r="354" spans="1:9" ht="11.25" customHeight="1" x14ac:dyDescent="0.2">
      <c r="A354" t="s">
        <v>36</v>
      </c>
      <c r="B354" t="s">
        <v>685</v>
      </c>
      <c r="C354" t="s">
        <v>686</v>
      </c>
      <c r="D354" t="s">
        <v>1982</v>
      </c>
      <c r="E354" t="s">
        <v>1983</v>
      </c>
      <c r="F354" t="s">
        <v>1984</v>
      </c>
      <c r="G354" t="s">
        <v>1985</v>
      </c>
      <c r="H354" t="s">
        <v>1986</v>
      </c>
      <c r="I354" t="s">
        <v>1066</v>
      </c>
    </row>
    <row r="355" spans="1:9" ht="11.25" customHeight="1" x14ac:dyDescent="0.2">
      <c r="A355" t="s">
        <v>36</v>
      </c>
      <c r="B355" t="s">
        <v>598</v>
      </c>
      <c r="C355" t="s">
        <v>599</v>
      </c>
      <c r="D355" t="s">
        <v>1987</v>
      </c>
      <c r="E355" t="s">
        <v>1988</v>
      </c>
      <c r="F355" t="s">
        <v>1989</v>
      </c>
      <c r="G355" t="s">
        <v>1990</v>
      </c>
      <c r="H355" t="s">
        <v>1991</v>
      </c>
      <c r="I355" t="s">
        <v>1992</v>
      </c>
    </row>
    <row r="356" spans="1:9" ht="11.25" customHeight="1" x14ac:dyDescent="0.2">
      <c r="A356" t="s">
        <v>36</v>
      </c>
      <c r="B356" t="s">
        <v>1114</v>
      </c>
      <c r="C356" t="s">
        <v>1115</v>
      </c>
      <c r="D356" t="s">
        <v>1826</v>
      </c>
      <c r="E356" t="s">
        <v>1827</v>
      </c>
      <c r="F356" t="s">
        <v>1993</v>
      </c>
      <c r="G356" t="s">
        <v>1994</v>
      </c>
      <c r="H356" t="s">
        <v>1995</v>
      </c>
      <c r="I356" t="s">
        <v>799</v>
      </c>
    </row>
    <row r="357" spans="1:9" ht="11.25" customHeight="1" x14ac:dyDescent="0.2">
      <c r="A357" t="s">
        <v>36</v>
      </c>
      <c r="B357" t="s">
        <v>1019</v>
      </c>
      <c r="C357" t="s">
        <v>1020</v>
      </c>
      <c r="D357" t="s">
        <v>1021</v>
      </c>
      <c r="E357" t="s">
        <v>1022</v>
      </c>
      <c r="F357" t="s">
        <v>1996</v>
      </c>
      <c r="G357" t="s">
        <v>1997</v>
      </c>
      <c r="H357" t="s">
        <v>1998</v>
      </c>
      <c r="I357" t="s">
        <v>1026</v>
      </c>
    </row>
    <row r="358" spans="1:9" ht="11.25" customHeight="1" x14ac:dyDescent="0.2">
      <c r="A358" t="s">
        <v>36</v>
      </c>
      <c r="B358" t="s">
        <v>896</v>
      </c>
      <c r="C358" t="s">
        <v>897</v>
      </c>
      <c r="D358" t="s">
        <v>1043</v>
      </c>
      <c r="E358" t="s">
        <v>1044</v>
      </c>
      <c r="F358" t="s">
        <v>1999</v>
      </c>
      <c r="G358" t="s">
        <v>2000</v>
      </c>
      <c r="H358" t="s">
        <v>2001</v>
      </c>
      <c r="I358" t="s">
        <v>799</v>
      </c>
    </row>
    <row r="359" spans="1:9" ht="11.25" customHeight="1" x14ac:dyDescent="0.2">
      <c r="A359" t="s">
        <v>36</v>
      </c>
      <c r="B359" t="s">
        <v>734</v>
      </c>
      <c r="C359" t="s">
        <v>735</v>
      </c>
      <c r="D359" t="s">
        <v>734</v>
      </c>
      <c r="E359" t="s">
        <v>735</v>
      </c>
      <c r="F359" t="s">
        <v>2002</v>
      </c>
      <c r="G359" t="s">
        <v>2003</v>
      </c>
      <c r="H359" t="s">
        <v>2004</v>
      </c>
      <c r="I359" t="s">
        <v>829</v>
      </c>
    </row>
    <row r="360" spans="1:9" ht="11.25" customHeight="1" x14ac:dyDescent="0.2">
      <c r="A360" t="s">
        <v>36</v>
      </c>
      <c r="B360" t="s">
        <v>1390</v>
      </c>
      <c r="C360" t="s">
        <v>1391</v>
      </c>
      <c r="D360" t="s">
        <v>1392</v>
      </c>
      <c r="E360" t="s">
        <v>1393</v>
      </c>
      <c r="F360" t="s">
        <v>2005</v>
      </c>
      <c r="G360" t="s">
        <v>2006</v>
      </c>
      <c r="H360" t="s">
        <v>2007</v>
      </c>
      <c r="I360" t="s">
        <v>829</v>
      </c>
    </row>
    <row r="361" spans="1:9" ht="11.25" customHeight="1" x14ac:dyDescent="0.2">
      <c r="A361" t="s">
        <v>36</v>
      </c>
      <c r="B361" t="s">
        <v>1242</v>
      </c>
      <c r="C361" t="s">
        <v>1243</v>
      </c>
      <c r="D361" t="s">
        <v>1346</v>
      </c>
      <c r="E361" t="s">
        <v>1347</v>
      </c>
      <c r="F361" t="s">
        <v>2008</v>
      </c>
      <c r="G361" t="s">
        <v>2009</v>
      </c>
      <c r="H361" t="s">
        <v>2010</v>
      </c>
      <c r="I361" t="s">
        <v>1030</v>
      </c>
    </row>
    <row r="362" spans="1:9" ht="11.25" customHeight="1" x14ac:dyDescent="0.2">
      <c r="A362" t="s">
        <v>36</v>
      </c>
      <c r="B362" t="s">
        <v>1267</v>
      </c>
      <c r="C362" t="s">
        <v>1268</v>
      </c>
      <c r="D362" t="s">
        <v>1290</v>
      </c>
      <c r="E362" t="s">
        <v>1291</v>
      </c>
      <c r="F362" t="s">
        <v>2011</v>
      </c>
      <c r="G362" t="s">
        <v>2012</v>
      </c>
      <c r="H362" t="s">
        <v>2013</v>
      </c>
      <c r="I362" t="s">
        <v>829</v>
      </c>
    </row>
    <row r="363" spans="1:9" ht="11.25" customHeight="1" x14ac:dyDescent="0.2">
      <c r="A363" t="s">
        <v>36</v>
      </c>
      <c r="B363" t="s">
        <v>685</v>
      </c>
      <c r="C363" t="s">
        <v>686</v>
      </c>
      <c r="D363" t="s">
        <v>1315</v>
      </c>
      <c r="E363" t="s">
        <v>1316</v>
      </c>
      <c r="F363" t="s">
        <v>2014</v>
      </c>
      <c r="G363" t="s">
        <v>2015</v>
      </c>
      <c r="H363" t="s">
        <v>2016</v>
      </c>
      <c r="I363" t="s">
        <v>1066</v>
      </c>
    </row>
    <row r="364" spans="1:9" ht="11.25" customHeight="1" x14ac:dyDescent="0.2">
      <c r="A364" t="s">
        <v>36</v>
      </c>
      <c r="B364" t="s">
        <v>1114</v>
      </c>
      <c r="C364" t="s">
        <v>1115</v>
      </c>
      <c r="D364" t="s">
        <v>1231</v>
      </c>
      <c r="E364" t="s">
        <v>1232</v>
      </c>
      <c r="F364" t="s">
        <v>2017</v>
      </c>
      <c r="G364" t="s">
        <v>2018</v>
      </c>
      <c r="H364" t="s">
        <v>2019</v>
      </c>
      <c r="I364" t="s">
        <v>799</v>
      </c>
    </row>
    <row r="365" spans="1:9" ht="11.25" customHeight="1" x14ac:dyDescent="0.2">
      <c r="A365" t="s">
        <v>36</v>
      </c>
      <c r="B365" t="s">
        <v>717</v>
      </c>
      <c r="C365" t="s">
        <v>718</v>
      </c>
      <c r="D365" t="s">
        <v>717</v>
      </c>
      <c r="E365" t="s">
        <v>718</v>
      </c>
      <c r="F365" t="s">
        <v>2020</v>
      </c>
      <c r="G365" t="s">
        <v>2021</v>
      </c>
      <c r="H365" t="s">
        <v>2022</v>
      </c>
      <c r="I365" t="s">
        <v>799</v>
      </c>
    </row>
    <row r="366" spans="1:9" ht="11.25" customHeight="1" x14ac:dyDescent="0.2">
      <c r="A366" t="s">
        <v>36</v>
      </c>
      <c r="B366" t="s">
        <v>76</v>
      </c>
      <c r="C366" t="s">
        <v>79</v>
      </c>
      <c r="D366" t="s">
        <v>833</v>
      </c>
      <c r="E366" t="s">
        <v>834</v>
      </c>
      <c r="F366" t="s">
        <v>2023</v>
      </c>
      <c r="G366" t="s">
        <v>2024</v>
      </c>
      <c r="H366" t="s">
        <v>2025</v>
      </c>
      <c r="I366" t="s">
        <v>931</v>
      </c>
    </row>
    <row r="367" spans="1:9" ht="11.25" customHeight="1" x14ac:dyDescent="0.2">
      <c r="A367" t="s">
        <v>36</v>
      </c>
      <c r="B367" t="s">
        <v>610</v>
      </c>
      <c r="C367" t="s">
        <v>611</v>
      </c>
      <c r="D367" t="s">
        <v>610</v>
      </c>
      <c r="E367" t="s">
        <v>611</v>
      </c>
      <c r="F367" t="s">
        <v>2026</v>
      </c>
      <c r="G367" t="s">
        <v>2027</v>
      </c>
      <c r="H367" t="s">
        <v>2028</v>
      </c>
      <c r="I367" t="s">
        <v>743</v>
      </c>
    </row>
    <row r="368" spans="1:9" ht="11.25" customHeight="1" x14ac:dyDescent="0.2">
      <c r="A368" t="s">
        <v>36</v>
      </c>
      <c r="B368" t="s">
        <v>610</v>
      </c>
      <c r="C368" t="s">
        <v>611</v>
      </c>
      <c r="D368" t="s">
        <v>610</v>
      </c>
      <c r="E368" t="s">
        <v>611</v>
      </c>
      <c r="F368" t="s">
        <v>2029</v>
      </c>
      <c r="G368" t="s">
        <v>2030</v>
      </c>
      <c r="H368" t="s">
        <v>2031</v>
      </c>
      <c r="I368" t="s">
        <v>743</v>
      </c>
    </row>
    <row r="369" spans="1:9" ht="11.25" customHeight="1" x14ac:dyDescent="0.2">
      <c r="A369" t="s">
        <v>36</v>
      </c>
      <c r="B369" t="s">
        <v>643</v>
      </c>
      <c r="C369" t="s">
        <v>643</v>
      </c>
      <c r="D369" t="s">
        <v>643</v>
      </c>
      <c r="E369" t="s">
        <v>643</v>
      </c>
      <c r="F369" t="s">
        <v>2032</v>
      </c>
      <c r="G369" t="s">
        <v>2033</v>
      </c>
      <c r="H369" t="s">
        <v>683</v>
      </c>
      <c r="I369" t="s">
        <v>2034</v>
      </c>
    </row>
    <row r="370" spans="1:9" ht="11.25" customHeight="1" x14ac:dyDescent="0.2">
      <c r="A370" t="s">
        <v>36</v>
      </c>
      <c r="B370" t="s">
        <v>610</v>
      </c>
      <c r="C370" t="s">
        <v>611</v>
      </c>
      <c r="D370" t="s">
        <v>610</v>
      </c>
      <c r="E370" t="s">
        <v>611</v>
      </c>
      <c r="F370" t="s">
        <v>2035</v>
      </c>
      <c r="G370" t="s">
        <v>2036</v>
      </c>
      <c r="H370" t="s">
        <v>2037</v>
      </c>
      <c r="I370" t="s">
        <v>615</v>
      </c>
    </row>
    <row r="371" spans="1:9" ht="11.25" customHeight="1" x14ac:dyDescent="0.2">
      <c r="A371" t="s">
        <v>36</v>
      </c>
      <c r="B371" t="s">
        <v>598</v>
      </c>
      <c r="C371" t="s">
        <v>599</v>
      </c>
      <c r="D371" t="s">
        <v>2038</v>
      </c>
      <c r="E371" t="s">
        <v>2039</v>
      </c>
      <c r="F371" t="s">
        <v>2040</v>
      </c>
      <c r="G371" t="s">
        <v>2041</v>
      </c>
      <c r="H371" t="s">
        <v>2042</v>
      </c>
      <c r="I371" t="s">
        <v>1992</v>
      </c>
    </row>
    <row r="372" spans="1:9" ht="11.25" customHeight="1" x14ac:dyDescent="0.2">
      <c r="A372" t="s">
        <v>36</v>
      </c>
      <c r="B372" t="s">
        <v>76</v>
      </c>
      <c r="C372" t="s">
        <v>79</v>
      </c>
      <c r="D372" t="s">
        <v>76</v>
      </c>
      <c r="E372" t="s">
        <v>79</v>
      </c>
      <c r="F372" t="s">
        <v>2043</v>
      </c>
      <c r="G372" t="s">
        <v>2044</v>
      </c>
      <c r="H372" t="s">
        <v>2045</v>
      </c>
      <c r="I372" t="s">
        <v>2046</v>
      </c>
    </row>
    <row r="373" spans="1:9" ht="11.25" customHeight="1" x14ac:dyDescent="0.2">
      <c r="A373" t="s">
        <v>36</v>
      </c>
      <c r="B373" t="s">
        <v>76</v>
      </c>
      <c r="C373" t="s">
        <v>79</v>
      </c>
      <c r="D373" t="s">
        <v>76</v>
      </c>
      <c r="E373" t="s">
        <v>79</v>
      </c>
      <c r="F373" t="s">
        <v>2047</v>
      </c>
      <c r="G373" t="s">
        <v>2048</v>
      </c>
      <c r="H373" t="s">
        <v>2049</v>
      </c>
      <c r="I373" t="s">
        <v>841</v>
      </c>
    </row>
    <row r="374" spans="1:9" ht="11.25" customHeight="1" x14ac:dyDescent="0.2">
      <c r="A374" t="s">
        <v>36</v>
      </c>
      <c r="B374" t="s">
        <v>717</v>
      </c>
      <c r="C374" t="s">
        <v>718</v>
      </c>
      <c r="D374" t="s">
        <v>717</v>
      </c>
      <c r="E374" t="s">
        <v>718</v>
      </c>
      <c r="F374" t="s">
        <v>2050</v>
      </c>
      <c r="G374" t="s">
        <v>2051</v>
      </c>
      <c r="H374" t="s">
        <v>2052</v>
      </c>
      <c r="I374" t="s">
        <v>799</v>
      </c>
    </row>
    <row r="375" spans="1:9" ht="11.25" customHeight="1" x14ac:dyDescent="0.2">
      <c r="A375" t="s">
        <v>36</v>
      </c>
      <c r="B375" t="s">
        <v>610</v>
      </c>
      <c r="C375" t="s">
        <v>611</v>
      </c>
      <c r="D375" t="s">
        <v>610</v>
      </c>
      <c r="E375" t="s">
        <v>611</v>
      </c>
      <c r="F375" t="s">
        <v>2053</v>
      </c>
      <c r="G375" t="s">
        <v>2054</v>
      </c>
      <c r="H375" t="s">
        <v>2055</v>
      </c>
      <c r="I375" t="s">
        <v>615</v>
      </c>
    </row>
    <row r="376" spans="1:9" ht="11.25" customHeight="1" x14ac:dyDescent="0.2">
      <c r="A376" t="s">
        <v>36</v>
      </c>
      <c r="B376" t="s">
        <v>627</v>
      </c>
      <c r="C376" t="s">
        <v>628</v>
      </c>
      <c r="D376" t="s">
        <v>627</v>
      </c>
      <c r="E376" t="s">
        <v>628</v>
      </c>
      <c r="F376" t="s">
        <v>2056</v>
      </c>
      <c r="G376" t="s">
        <v>2057</v>
      </c>
      <c r="H376" t="s">
        <v>2058</v>
      </c>
      <c r="I376" t="s">
        <v>722</v>
      </c>
    </row>
    <row r="377" spans="1:9" ht="11.25" customHeight="1" x14ac:dyDescent="0.2">
      <c r="A377" t="s">
        <v>36</v>
      </c>
      <c r="B377" t="s">
        <v>76</v>
      </c>
      <c r="C377" t="s">
        <v>79</v>
      </c>
      <c r="D377" t="s">
        <v>76</v>
      </c>
      <c r="E377" t="s">
        <v>79</v>
      </c>
      <c r="F377" t="s">
        <v>2059</v>
      </c>
      <c r="G377" t="s">
        <v>2060</v>
      </c>
      <c r="H377" t="s">
        <v>2061</v>
      </c>
      <c r="I377" t="s">
        <v>780</v>
      </c>
    </row>
    <row r="378" spans="1:9" ht="11.25" customHeight="1" x14ac:dyDescent="0.2">
      <c r="A378" t="s">
        <v>36</v>
      </c>
      <c r="B378" t="s">
        <v>76</v>
      </c>
      <c r="C378" t="s">
        <v>79</v>
      </c>
      <c r="D378" t="s">
        <v>76</v>
      </c>
      <c r="E378" t="s">
        <v>79</v>
      </c>
      <c r="F378" t="s">
        <v>2062</v>
      </c>
      <c r="G378" t="s">
        <v>2063</v>
      </c>
      <c r="H378" t="s">
        <v>2064</v>
      </c>
      <c r="I378" t="s">
        <v>841</v>
      </c>
    </row>
    <row r="379" spans="1:9" ht="11.25" customHeight="1" x14ac:dyDescent="0.2">
      <c r="A379" t="s">
        <v>36</v>
      </c>
      <c r="B379" t="s">
        <v>1165</v>
      </c>
      <c r="C379" t="s">
        <v>1166</v>
      </c>
      <c r="D379" t="s">
        <v>1167</v>
      </c>
      <c r="E379" t="s">
        <v>1168</v>
      </c>
      <c r="F379" t="s">
        <v>2065</v>
      </c>
      <c r="G379" t="s">
        <v>2066</v>
      </c>
      <c r="H379" t="s">
        <v>2067</v>
      </c>
      <c r="I379" t="s">
        <v>1172</v>
      </c>
    </row>
    <row r="380" spans="1:9" ht="11.25" customHeight="1" x14ac:dyDescent="0.2">
      <c r="A380" t="s">
        <v>36</v>
      </c>
      <c r="B380" t="s">
        <v>627</v>
      </c>
      <c r="C380" t="s">
        <v>628</v>
      </c>
      <c r="D380" t="s">
        <v>627</v>
      </c>
      <c r="E380" t="s">
        <v>628</v>
      </c>
      <c r="F380" t="s">
        <v>2068</v>
      </c>
      <c r="G380" t="s">
        <v>2069</v>
      </c>
      <c r="H380" t="s">
        <v>2070</v>
      </c>
      <c r="I380" t="s">
        <v>829</v>
      </c>
    </row>
    <row r="381" spans="1:9" ht="11.25" customHeight="1" x14ac:dyDescent="0.2">
      <c r="A381" t="s">
        <v>36</v>
      </c>
      <c r="B381" t="s">
        <v>627</v>
      </c>
      <c r="C381" t="s">
        <v>628</v>
      </c>
      <c r="D381" t="s">
        <v>627</v>
      </c>
      <c r="E381" t="s">
        <v>628</v>
      </c>
      <c r="F381" t="s">
        <v>2071</v>
      </c>
      <c r="G381" t="s">
        <v>2072</v>
      </c>
      <c r="H381" t="s">
        <v>2073</v>
      </c>
      <c r="I381" t="s">
        <v>829</v>
      </c>
    </row>
    <row r="382" spans="1:9" ht="11.25" customHeight="1" x14ac:dyDescent="0.2">
      <c r="A382" t="s">
        <v>36</v>
      </c>
      <c r="B382" t="s">
        <v>76</v>
      </c>
      <c r="C382" t="s">
        <v>79</v>
      </c>
      <c r="D382" t="s">
        <v>76</v>
      </c>
      <c r="E382" t="s">
        <v>79</v>
      </c>
      <c r="F382" t="s">
        <v>2074</v>
      </c>
      <c r="G382" t="s">
        <v>2075</v>
      </c>
      <c r="H382" t="s">
        <v>2076</v>
      </c>
      <c r="I382" t="s">
        <v>713</v>
      </c>
    </row>
    <row r="383" spans="1:9" ht="11.25" customHeight="1" x14ac:dyDescent="0.2">
      <c r="A383" t="s">
        <v>36</v>
      </c>
      <c r="B383" t="s">
        <v>610</v>
      </c>
      <c r="C383" t="s">
        <v>611</v>
      </c>
      <c r="D383" t="s">
        <v>610</v>
      </c>
      <c r="E383" t="s">
        <v>611</v>
      </c>
      <c r="F383" t="s">
        <v>2077</v>
      </c>
      <c r="G383" t="s">
        <v>2078</v>
      </c>
      <c r="H383" t="s">
        <v>2037</v>
      </c>
      <c r="I383" t="s">
        <v>743</v>
      </c>
    </row>
    <row r="384" spans="1:9" ht="11.25" customHeight="1" x14ac:dyDescent="0.2">
      <c r="A384" t="s">
        <v>36</v>
      </c>
      <c r="B384" t="s">
        <v>76</v>
      </c>
      <c r="C384" t="s">
        <v>79</v>
      </c>
      <c r="D384" t="s">
        <v>76</v>
      </c>
      <c r="E384" t="s">
        <v>79</v>
      </c>
      <c r="F384" t="s">
        <v>2079</v>
      </c>
      <c r="G384" t="s">
        <v>2080</v>
      </c>
      <c r="H384" t="s">
        <v>2081</v>
      </c>
      <c r="I384" t="s">
        <v>661</v>
      </c>
    </row>
    <row r="385" spans="1:9" ht="11.25" customHeight="1" x14ac:dyDescent="0.2">
      <c r="A385" t="s">
        <v>36</v>
      </c>
      <c r="B385" t="s">
        <v>76</v>
      </c>
      <c r="C385" t="s">
        <v>79</v>
      </c>
      <c r="D385" t="s">
        <v>76</v>
      </c>
      <c r="E385" t="s">
        <v>79</v>
      </c>
      <c r="F385" t="s">
        <v>2082</v>
      </c>
      <c r="G385" t="s">
        <v>2083</v>
      </c>
      <c r="H385" t="s">
        <v>2084</v>
      </c>
      <c r="I385" t="s">
        <v>661</v>
      </c>
    </row>
    <row r="386" spans="1:9" ht="11.25" customHeight="1" x14ac:dyDescent="0.2">
      <c r="A386" t="s">
        <v>36</v>
      </c>
      <c r="B386" t="s">
        <v>76</v>
      </c>
      <c r="C386" t="s">
        <v>79</v>
      </c>
      <c r="D386" t="s">
        <v>76</v>
      </c>
      <c r="E386" t="s">
        <v>79</v>
      </c>
      <c r="F386" t="s">
        <v>2085</v>
      </c>
      <c r="G386" t="s">
        <v>2086</v>
      </c>
      <c r="H386" t="s">
        <v>2087</v>
      </c>
      <c r="I386" t="s">
        <v>591</v>
      </c>
    </row>
    <row r="387" spans="1:9" ht="11.25" customHeight="1" x14ac:dyDescent="0.2">
      <c r="A387" t="s">
        <v>36</v>
      </c>
      <c r="B387" t="s">
        <v>924</v>
      </c>
      <c r="C387" t="s">
        <v>925</v>
      </c>
      <c r="D387" t="s">
        <v>941</v>
      </c>
      <c r="E387" t="s">
        <v>942</v>
      </c>
      <c r="F387" t="s">
        <v>2088</v>
      </c>
      <c r="G387" t="s">
        <v>2089</v>
      </c>
      <c r="H387" t="s">
        <v>2090</v>
      </c>
      <c r="I387" t="s">
        <v>780</v>
      </c>
    </row>
    <row r="388" spans="1:9" ht="11.25" customHeight="1" x14ac:dyDescent="0.2">
      <c r="A388" t="s">
        <v>36</v>
      </c>
      <c r="B388" t="s">
        <v>76</v>
      </c>
      <c r="C388" t="s">
        <v>79</v>
      </c>
      <c r="D388" t="s">
        <v>76</v>
      </c>
      <c r="E388" t="s">
        <v>79</v>
      </c>
      <c r="F388" t="s">
        <v>2091</v>
      </c>
      <c r="G388" t="s">
        <v>2092</v>
      </c>
      <c r="H388" t="s">
        <v>2093</v>
      </c>
      <c r="I388" t="s">
        <v>2094</v>
      </c>
    </row>
    <row r="389" spans="1:9" ht="11.25" customHeight="1" x14ac:dyDescent="0.2">
      <c r="A389" t="s">
        <v>36</v>
      </c>
      <c r="B389" t="s">
        <v>627</v>
      </c>
      <c r="C389" t="s">
        <v>628</v>
      </c>
      <c r="D389" t="s">
        <v>627</v>
      </c>
      <c r="E389" t="s">
        <v>628</v>
      </c>
      <c r="F389" t="s">
        <v>2095</v>
      </c>
      <c r="G389" t="s">
        <v>2096</v>
      </c>
      <c r="H389" t="s">
        <v>2097</v>
      </c>
      <c r="I389" t="s">
        <v>722</v>
      </c>
    </row>
    <row r="390" spans="1:9" ht="11.25" customHeight="1" x14ac:dyDescent="0.2">
      <c r="A390" t="s">
        <v>36</v>
      </c>
      <c r="B390" t="s">
        <v>76</v>
      </c>
      <c r="C390" t="s">
        <v>79</v>
      </c>
      <c r="D390" t="s">
        <v>76</v>
      </c>
      <c r="E390" t="s">
        <v>79</v>
      </c>
      <c r="F390" t="s">
        <v>2098</v>
      </c>
      <c r="G390" t="s">
        <v>2099</v>
      </c>
      <c r="H390" t="s">
        <v>2100</v>
      </c>
      <c r="I390" t="s">
        <v>2101</v>
      </c>
    </row>
    <row r="391" spans="1:9" ht="11.25" customHeight="1" x14ac:dyDescent="0.2">
      <c r="A391" t="s">
        <v>36</v>
      </c>
      <c r="B391" t="s">
        <v>76</v>
      </c>
      <c r="C391" t="s">
        <v>79</v>
      </c>
      <c r="D391" t="s">
        <v>76</v>
      </c>
      <c r="E391" t="s">
        <v>79</v>
      </c>
      <c r="F391" t="s">
        <v>2102</v>
      </c>
      <c r="G391" t="s">
        <v>2103</v>
      </c>
      <c r="H391" t="s">
        <v>2104</v>
      </c>
      <c r="I391" t="s">
        <v>56</v>
      </c>
    </row>
    <row r="392" spans="1:9" ht="11.25" customHeight="1" x14ac:dyDescent="0.2">
      <c r="A392" t="s">
        <v>36</v>
      </c>
      <c r="B392" t="s">
        <v>643</v>
      </c>
      <c r="C392" t="s">
        <v>643</v>
      </c>
      <c r="D392" t="s">
        <v>643</v>
      </c>
      <c r="E392" t="s">
        <v>643</v>
      </c>
      <c r="F392" t="s">
        <v>2105</v>
      </c>
      <c r="G392" t="s">
        <v>2106</v>
      </c>
      <c r="H392" t="s">
        <v>2107</v>
      </c>
      <c r="I392" t="s">
        <v>2108</v>
      </c>
    </row>
    <row r="393" spans="1:9" ht="11.25" customHeight="1" x14ac:dyDescent="0.2">
      <c r="A393" t="s">
        <v>36</v>
      </c>
      <c r="B393" t="s">
        <v>643</v>
      </c>
      <c r="C393" t="s">
        <v>643</v>
      </c>
      <c r="D393" t="s">
        <v>643</v>
      </c>
      <c r="E393" t="s">
        <v>643</v>
      </c>
      <c r="F393" t="s">
        <v>2109</v>
      </c>
      <c r="G393" t="s">
        <v>2110</v>
      </c>
      <c r="H393" t="s">
        <v>2111</v>
      </c>
      <c r="I393" t="s">
        <v>2112</v>
      </c>
    </row>
    <row r="394" spans="1:9" ht="11.25" customHeight="1" x14ac:dyDescent="0.2">
      <c r="A394" t="s">
        <v>36</v>
      </c>
      <c r="B394" t="s">
        <v>76</v>
      </c>
      <c r="C394" t="s">
        <v>79</v>
      </c>
      <c r="D394" t="s">
        <v>76</v>
      </c>
      <c r="E394" t="s">
        <v>79</v>
      </c>
      <c r="F394" t="s">
        <v>2113</v>
      </c>
      <c r="G394" t="s">
        <v>2114</v>
      </c>
      <c r="H394" t="s">
        <v>1192</v>
      </c>
      <c r="I394" t="s">
        <v>2115</v>
      </c>
    </row>
    <row r="395" spans="1:9" ht="11.25" customHeight="1" x14ac:dyDescent="0.2">
      <c r="A395" t="s">
        <v>36</v>
      </c>
      <c r="B395" t="s">
        <v>76</v>
      </c>
      <c r="C395" t="s">
        <v>79</v>
      </c>
      <c r="D395" t="s">
        <v>76</v>
      </c>
      <c r="E395" t="s">
        <v>79</v>
      </c>
      <c r="F395" t="s">
        <v>2116</v>
      </c>
      <c r="G395" t="s">
        <v>2117</v>
      </c>
      <c r="H395" t="s">
        <v>2118</v>
      </c>
      <c r="I395" t="s">
        <v>776</v>
      </c>
    </row>
    <row r="396" spans="1:9" ht="11.25" customHeight="1" x14ac:dyDescent="0.2">
      <c r="A396" t="s">
        <v>36</v>
      </c>
      <c r="B396" t="s">
        <v>76</v>
      </c>
      <c r="C396" t="s">
        <v>79</v>
      </c>
      <c r="D396" t="s">
        <v>656</v>
      </c>
      <c r="E396" t="s">
        <v>657</v>
      </c>
      <c r="F396" t="s">
        <v>2119</v>
      </c>
      <c r="G396" t="s">
        <v>2120</v>
      </c>
      <c r="H396" t="s">
        <v>2121</v>
      </c>
      <c r="I396" t="s">
        <v>661</v>
      </c>
    </row>
    <row r="397" spans="1:9" ht="11.25" customHeight="1" x14ac:dyDescent="0.2">
      <c r="A397" t="s">
        <v>36</v>
      </c>
      <c r="B397" t="s">
        <v>76</v>
      </c>
      <c r="C397" t="s">
        <v>79</v>
      </c>
      <c r="D397" t="s">
        <v>961</v>
      </c>
      <c r="E397" t="s">
        <v>962</v>
      </c>
      <c r="F397" t="s">
        <v>2122</v>
      </c>
      <c r="G397" t="s">
        <v>2123</v>
      </c>
      <c r="H397" t="s">
        <v>2124</v>
      </c>
      <c r="I397" t="s">
        <v>825</v>
      </c>
    </row>
    <row r="398" spans="1:9" ht="11.25" customHeight="1" x14ac:dyDescent="0.2">
      <c r="A398" t="s">
        <v>36</v>
      </c>
      <c r="B398" t="s">
        <v>76</v>
      </c>
      <c r="C398" t="s">
        <v>79</v>
      </c>
      <c r="D398" t="s">
        <v>605</v>
      </c>
      <c r="E398" t="s">
        <v>606</v>
      </c>
      <c r="F398" t="s">
        <v>2125</v>
      </c>
      <c r="G398" t="s">
        <v>2126</v>
      </c>
      <c r="H398" t="s">
        <v>2127</v>
      </c>
      <c r="I398" t="s">
        <v>776</v>
      </c>
    </row>
    <row r="399" spans="1:9" ht="11.25" customHeight="1" x14ac:dyDescent="0.2">
      <c r="A399" t="s">
        <v>36</v>
      </c>
      <c r="B399" t="s">
        <v>76</v>
      </c>
      <c r="C399" t="s">
        <v>79</v>
      </c>
      <c r="D399" t="s">
        <v>76</v>
      </c>
      <c r="E399" t="s">
        <v>79</v>
      </c>
      <c r="F399" t="s">
        <v>2128</v>
      </c>
      <c r="G399" t="s">
        <v>2129</v>
      </c>
      <c r="H399" t="s">
        <v>2130</v>
      </c>
      <c r="I399" t="s">
        <v>591</v>
      </c>
    </row>
    <row r="400" spans="1:9" ht="11.25" customHeight="1" x14ac:dyDescent="0.2">
      <c r="A400" t="s">
        <v>36</v>
      </c>
      <c r="B400" t="s">
        <v>76</v>
      </c>
      <c r="C400" t="s">
        <v>79</v>
      </c>
      <c r="D400" t="s">
        <v>76</v>
      </c>
      <c r="E400" t="s">
        <v>79</v>
      </c>
      <c r="F400" t="s">
        <v>2131</v>
      </c>
      <c r="G400" t="s">
        <v>2132</v>
      </c>
      <c r="H400" t="s">
        <v>2133</v>
      </c>
      <c r="I400" t="s">
        <v>661</v>
      </c>
    </row>
    <row r="401" spans="1:9" ht="11.25" customHeight="1" x14ac:dyDescent="0.2">
      <c r="A401" t="s">
        <v>36</v>
      </c>
      <c r="B401" t="s">
        <v>76</v>
      </c>
      <c r="C401" t="s">
        <v>79</v>
      </c>
      <c r="D401" t="s">
        <v>76</v>
      </c>
      <c r="E401" t="s">
        <v>79</v>
      </c>
      <c r="F401" t="s">
        <v>2134</v>
      </c>
      <c r="G401" t="s">
        <v>2135</v>
      </c>
      <c r="H401" t="s">
        <v>2136</v>
      </c>
      <c r="I401" t="s">
        <v>661</v>
      </c>
    </row>
    <row r="402" spans="1:9" ht="11.25" customHeight="1" x14ac:dyDescent="0.2">
      <c r="A402" t="s">
        <v>36</v>
      </c>
      <c r="B402" t="s">
        <v>76</v>
      </c>
      <c r="C402" t="s">
        <v>79</v>
      </c>
      <c r="D402" t="s">
        <v>76</v>
      </c>
      <c r="E402" t="s">
        <v>79</v>
      </c>
      <c r="F402" t="s">
        <v>2137</v>
      </c>
      <c r="G402" t="s">
        <v>2138</v>
      </c>
      <c r="H402" t="s">
        <v>2139</v>
      </c>
      <c r="I402" t="s">
        <v>661</v>
      </c>
    </row>
    <row r="403" spans="1:9" ht="11.25" customHeight="1" x14ac:dyDescent="0.2">
      <c r="A403" t="s">
        <v>36</v>
      </c>
      <c r="B403" t="s">
        <v>643</v>
      </c>
      <c r="C403" t="s">
        <v>643</v>
      </c>
      <c r="D403" t="s">
        <v>643</v>
      </c>
      <c r="E403" t="s">
        <v>643</v>
      </c>
      <c r="F403" t="s">
        <v>2140</v>
      </c>
      <c r="G403" t="s">
        <v>2141</v>
      </c>
      <c r="H403" t="s">
        <v>2142</v>
      </c>
      <c r="I403" t="s">
        <v>680</v>
      </c>
    </row>
    <row r="404" spans="1:9" ht="11.25" customHeight="1" x14ac:dyDescent="0.2">
      <c r="A404" t="s">
        <v>36</v>
      </c>
      <c r="B404" t="s">
        <v>610</v>
      </c>
      <c r="C404" t="s">
        <v>611</v>
      </c>
      <c r="D404" t="s">
        <v>610</v>
      </c>
      <c r="E404" t="s">
        <v>611</v>
      </c>
      <c r="F404" t="s">
        <v>2143</v>
      </c>
      <c r="G404" t="s">
        <v>2144</v>
      </c>
      <c r="H404" t="s">
        <v>2145</v>
      </c>
      <c r="I404" t="s">
        <v>636</v>
      </c>
    </row>
    <row r="405" spans="1:9" ht="11.25" customHeight="1" x14ac:dyDescent="0.2">
      <c r="A405" t="s">
        <v>36</v>
      </c>
      <c r="B405" t="s">
        <v>76</v>
      </c>
      <c r="C405" t="s">
        <v>79</v>
      </c>
      <c r="D405" t="s">
        <v>1157</v>
      </c>
      <c r="E405" t="s">
        <v>1158</v>
      </c>
      <c r="F405" t="s">
        <v>2146</v>
      </c>
      <c r="G405" t="s">
        <v>2147</v>
      </c>
      <c r="H405" t="s">
        <v>2148</v>
      </c>
      <c r="I405" t="s">
        <v>780</v>
      </c>
    </row>
    <row r="406" spans="1:9" ht="11.25" customHeight="1" x14ac:dyDescent="0.2">
      <c r="A406" t="s">
        <v>36</v>
      </c>
      <c r="B406" t="s">
        <v>76</v>
      </c>
      <c r="C406" t="s">
        <v>79</v>
      </c>
      <c r="D406" t="s">
        <v>76</v>
      </c>
      <c r="E406" t="s">
        <v>79</v>
      </c>
      <c r="F406" t="s">
        <v>2149</v>
      </c>
      <c r="G406" t="s">
        <v>47</v>
      </c>
      <c r="H406" t="s">
        <v>52</v>
      </c>
      <c r="I406" t="s">
        <v>56</v>
      </c>
    </row>
    <row r="407" spans="1:9" ht="11.25" customHeight="1" x14ac:dyDescent="0.2">
      <c r="A407" t="s">
        <v>36</v>
      </c>
      <c r="B407" t="s">
        <v>76</v>
      </c>
      <c r="C407" t="s">
        <v>79</v>
      </c>
      <c r="D407" t="s">
        <v>1157</v>
      </c>
      <c r="E407" t="s">
        <v>1158</v>
      </c>
      <c r="F407" t="s">
        <v>2150</v>
      </c>
      <c r="G407" t="s">
        <v>2151</v>
      </c>
      <c r="H407" t="s">
        <v>2152</v>
      </c>
      <c r="I407" t="s">
        <v>684</v>
      </c>
    </row>
    <row r="408" spans="1:9" ht="11.25" customHeight="1" x14ac:dyDescent="0.2">
      <c r="A408" t="s">
        <v>36</v>
      </c>
      <c r="B408" t="s">
        <v>610</v>
      </c>
      <c r="C408" t="s">
        <v>611</v>
      </c>
      <c r="D408" t="s">
        <v>610</v>
      </c>
      <c r="E408" t="s">
        <v>611</v>
      </c>
      <c r="F408" t="s">
        <v>2153</v>
      </c>
      <c r="G408" t="s">
        <v>2154</v>
      </c>
      <c r="H408" t="s">
        <v>2155</v>
      </c>
      <c r="I408" t="s">
        <v>636</v>
      </c>
    </row>
    <row r="409" spans="1:9" ht="11.25" customHeight="1" x14ac:dyDescent="0.2">
      <c r="A409" t="s">
        <v>36</v>
      </c>
      <c r="B409" t="s">
        <v>643</v>
      </c>
      <c r="C409" t="s">
        <v>643</v>
      </c>
      <c r="D409" t="s">
        <v>643</v>
      </c>
      <c r="E409" t="s">
        <v>643</v>
      </c>
      <c r="F409" t="s">
        <v>2156</v>
      </c>
      <c r="G409" t="s">
        <v>2157</v>
      </c>
      <c r="H409" t="s">
        <v>2158</v>
      </c>
      <c r="I409" t="s">
        <v>2159</v>
      </c>
    </row>
    <row r="410" spans="1:9" ht="11.25" customHeight="1" x14ac:dyDescent="0.2">
      <c r="A410" t="s">
        <v>36</v>
      </c>
      <c r="B410" t="s">
        <v>717</v>
      </c>
      <c r="C410" t="s">
        <v>718</v>
      </c>
      <c r="D410" t="s">
        <v>717</v>
      </c>
      <c r="E410" t="s">
        <v>718</v>
      </c>
      <c r="F410" t="s">
        <v>2160</v>
      </c>
      <c r="G410" t="s">
        <v>2161</v>
      </c>
      <c r="H410" t="s">
        <v>2162</v>
      </c>
      <c r="I410" t="s">
        <v>799</v>
      </c>
    </row>
    <row r="411" spans="1:9" ht="11.25" customHeight="1" x14ac:dyDescent="0.2">
      <c r="A411" t="s">
        <v>36</v>
      </c>
      <c r="B411" t="s">
        <v>610</v>
      </c>
      <c r="C411" t="s">
        <v>611</v>
      </c>
      <c r="D411" t="s">
        <v>610</v>
      </c>
      <c r="E411" t="s">
        <v>611</v>
      </c>
      <c r="F411" t="s">
        <v>2163</v>
      </c>
      <c r="G411" t="s">
        <v>2164</v>
      </c>
      <c r="H411" t="s">
        <v>2165</v>
      </c>
      <c r="I411" t="s">
        <v>636</v>
      </c>
    </row>
    <row r="412" spans="1:9" ht="11.25" customHeight="1" x14ac:dyDescent="0.2">
      <c r="A412" t="s">
        <v>36</v>
      </c>
      <c r="B412" t="s">
        <v>76</v>
      </c>
      <c r="C412" t="s">
        <v>79</v>
      </c>
      <c r="D412" t="s">
        <v>656</v>
      </c>
      <c r="E412" t="s">
        <v>657</v>
      </c>
      <c r="F412" t="s">
        <v>2166</v>
      </c>
      <c r="G412" t="s">
        <v>2167</v>
      </c>
      <c r="H412" t="s">
        <v>2168</v>
      </c>
      <c r="I412" t="s">
        <v>661</v>
      </c>
    </row>
    <row r="413" spans="1:9" ht="11.25" customHeight="1" x14ac:dyDescent="0.2">
      <c r="A413" t="s">
        <v>36</v>
      </c>
      <c r="B413" t="s">
        <v>76</v>
      </c>
      <c r="C413" t="s">
        <v>79</v>
      </c>
      <c r="D413" t="s">
        <v>833</v>
      </c>
      <c r="E413" t="s">
        <v>834</v>
      </c>
      <c r="F413" t="s">
        <v>2169</v>
      </c>
      <c r="G413" t="s">
        <v>2170</v>
      </c>
      <c r="H413" t="s">
        <v>2171</v>
      </c>
      <c r="I413" t="s">
        <v>56</v>
      </c>
    </row>
    <row r="414" spans="1:9" ht="11.25" customHeight="1" x14ac:dyDescent="0.2">
      <c r="A414" t="s">
        <v>36</v>
      </c>
      <c r="B414" t="s">
        <v>76</v>
      </c>
      <c r="C414" t="s">
        <v>79</v>
      </c>
      <c r="D414" t="s">
        <v>1157</v>
      </c>
      <c r="E414" t="s">
        <v>1158</v>
      </c>
      <c r="F414" t="s">
        <v>2172</v>
      </c>
      <c r="G414" t="s">
        <v>2173</v>
      </c>
      <c r="H414" t="s">
        <v>2174</v>
      </c>
      <c r="I414" t="s">
        <v>780</v>
      </c>
    </row>
    <row r="415" spans="1:9" ht="11.25" customHeight="1" x14ac:dyDescent="0.2">
      <c r="A415" t="s">
        <v>36</v>
      </c>
      <c r="B415" t="s">
        <v>76</v>
      </c>
      <c r="C415" t="s">
        <v>79</v>
      </c>
      <c r="D415" t="s">
        <v>76</v>
      </c>
      <c r="E415" t="s">
        <v>79</v>
      </c>
      <c r="F415" t="s">
        <v>2175</v>
      </c>
      <c r="G415" t="s">
        <v>2176</v>
      </c>
      <c r="H415" t="s">
        <v>2177</v>
      </c>
      <c r="I415" t="s">
        <v>825</v>
      </c>
    </row>
    <row r="416" spans="1:9" ht="11.25" customHeight="1" x14ac:dyDescent="0.2">
      <c r="A416" t="s">
        <v>36</v>
      </c>
      <c r="B416" t="s">
        <v>643</v>
      </c>
      <c r="C416" t="s">
        <v>643</v>
      </c>
      <c r="D416" t="s">
        <v>643</v>
      </c>
      <c r="E416" t="s">
        <v>643</v>
      </c>
      <c r="F416" t="s">
        <v>2178</v>
      </c>
      <c r="G416" t="s">
        <v>2179</v>
      </c>
      <c r="H416" t="s">
        <v>2180</v>
      </c>
      <c r="I416" t="s">
        <v>776</v>
      </c>
    </row>
    <row r="417" spans="1:9" ht="11.25" customHeight="1" x14ac:dyDescent="0.2">
      <c r="A417" t="s">
        <v>36</v>
      </c>
      <c r="B417" t="s">
        <v>717</v>
      </c>
      <c r="C417" t="s">
        <v>718</v>
      </c>
      <c r="D417" t="s">
        <v>717</v>
      </c>
      <c r="E417" t="s">
        <v>718</v>
      </c>
      <c r="F417" t="s">
        <v>2181</v>
      </c>
      <c r="G417" t="s">
        <v>2182</v>
      </c>
      <c r="H417" t="s">
        <v>2183</v>
      </c>
      <c r="I417" t="s">
        <v>799</v>
      </c>
    </row>
    <row r="418" spans="1:9" ht="11.25" customHeight="1" x14ac:dyDescent="0.2">
      <c r="A418" t="s">
        <v>36</v>
      </c>
      <c r="B418" t="s">
        <v>637</v>
      </c>
      <c r="C418" t="s">
        <v>638</v>
      </c>
      <c r="D418" t="s">
        <v>637</v>
      </c>
      <c r="E418" t="s">
        <v>638</v>
      </c>
      <c r="F418" t="s">
        <v>2184</v>
      </c>
      <c r="G418" t="s">
        <v>2185</v>
      </c>
      <c r="H418" t="s">
        <v>2186</v>
      </c>
      <c r="I418" t="s">
        <v>799</v>
      </c>
    </row>
    <row r="419" spans="1:9" ht="11.25" customHeight="1" x14ac:dyDescent="0.2">
      <c r="A419" t="s">
        <v>36</v>
      </c>
      <c r="B419" t="s">
        <v>76</v>
      </c>
      <c r="C419" t="s">
        <v>79</v>
      </c>
      <c r="D419" t="s">
        <v>656</v>
      </c>
      <c r="E419" t="s">
        <v>657</v>
      </c>
      <c r="F419" t="s">
        <v>2187</v>
      </c>
      <c r="G419" t="s">
        <v>2188</v>
      </c>
      <c r="H419" t="s">
        <v>2189</v>
      </c>
      <c r="I419" t="s">
        <v>661</v>
      </c>
    </row>
    <row r="420" spans="1:9" ht="11.25" customHeight="1" x14ac:dyDescent="0.2">
      <c r="A420" t="s">
        <v>36</v>
      </c>
      <c r="B420" t="s">
        <v>643</v>
      </c>
      <c r="C420" t="s">
        <v>643</v>
      </c>
      <c r="D420" t="s">
        <v>643</v>
      </c>
      <c r="E420" t="s">
        <v>643</v>
      </c>
      <c r="F420" t="s">
        <v>2190</v>
      </c>
      <c r="G420" t="s">
        <v>2191</v>
      </c>
      <c r="H420" t="s">
        <v>2192</v>
      </c>
      <c r="I420" t="s">
        <v>636</v>
      </c>
    </row>
    <row r="421" spans="1:9" ht="11.25" customHeight="1" x14ac:dyDescent="0.2">
      <c r="A421" t="s">
        <v>36</v>
      </c>
      <c r="B421" t="s">
        <v>76</v>
      </c>
      <c r="C421" t="s">
        <v>79</v>
      </c>
      <c r="D421" t="s">
        <v>76</v>
      </c>
      <c r="E421" t="s">
        <v>79</v>
      </c>
      <c r="F421" t="s">
        <v>2193</v>
      </c>
      <c r="G421" t="s">
        <v>2194</v>
      </c>
      <c r="H421" t="s">
        <v>2195</v>
      </c>
      <c r="I421" t="s">
        <v>776</v>
      </c>
    </row>
    <row r="422" spans="1:9" ht="11.25" customHeight="1" x14ac:dyDescent="0.2">
      <c r="A422" t="s">
        <v>36</v>
      </c>
      <c r="B422" t="s">
        <v>76</v>
      </c>
      <c r="C422" t="s">
        <v>79</v>
      </c>
      <c r="D422" t="s">
        <v>76</v>
      </c>
      <c r="E422" t="s">
        <v>79</v>
      </c>
      <c r="F422" t="s">
        <v>2196</v>
      </c>
      <c r="G422" t="s">
        <v>2197</v>
      </c>
      <c r="H422" t="s">
        <v>2198</v>
      </c>
      <c r="I422" t="s">
        <v>661</v>
      </c>
    </row>
    <row r="423" spans="1:9" ht="11.25" customHeight="1" x14ac:dyDescent="0.2">
      <c r="A423" t="s">
        <v>36</v>
      </c>
      <c r="B423" t="s">
        <v>610</v>
      </c>
      <c r="C423" t="s">
        <v>611</v>
      </c>
      <c r="D423" t="s">
        <v>610</v>
      </c>
      <c r="E423" t="s">
        <v>611</v>
      </c>
      <c r="F423" t="s">
        <v>2199</v>
      </c>
      <c r="G423" t="s">
        <v>2200</v>
      </c>
      <c r="H423" t="s">
        <v>2201</v>
      </c>
      <c r="I423" t="s">
        <v>636</v>
      </c>
    </row>
    <row r="424" spans="1:9" ht="11.25" customHeight="1" x14ac:dyDescent="0.2">
      <c r="A424" t="s">
        <v>36</v>
      </c>
      <c r="B424" t="s">
        <v>610</v>
      </c>
      <c r="C424" t="s">
        <v>611</v>
      </c>
      <c r="D424" t="s">
        <v>610</v>
      </c>
      <c r="E424" t="s">
        <v>611</v>
      </c>
      <c r="F424" t="s">
        <v>2202</v>
      </c>
      <c r="G424" t="s">
        <v>2203</v>
      </c>
      <c r="H424" t="s">
        <v>2204</v>
      </c>
      <c r="I424" t="s">
        <v>636</v>
      </c>
    </row>
    <row r="425" spans="1:9" ht="11.25" customHeight="1" x14ac:dyDescent="0.2">
      <c r="A425" t="s">
        <v>36</v>
      </c>
      <c r="B425" t="s">
        <v>76</v>
      </c>
      <c r="C425" t="s">
        <v>79</v>
      </c>
      <c r="D425" t="s">
        <v>76</v>
      </c>
      <c r="E425" t="s">
        <v>79</v>
      </c>
      <c r="F425" t="s">
        <v>2205</v>
      </c>
      <c r="G425" t="s">
        <v>2206</v>
      </c>
      <c r="H425" t="s">
        <v>2207</v>
      </c>
      <c r="I425" t="s">
        <v>591</v>
      </c>
    </row>
    <row r="426" spans="1:9" ht="11.25" customHeight="1" x14ac:dyDescent="0.2">
      <c r="A426" t="s">
        <v>36</v>
      </c>
      <c r="B426" t="s">
        <v>76</v>
      </c>
      <c r="C426" t="s">
        <v>79</v>
      </c>
      <c r="D426" t="s">
        <v>76</v>
      </c>
      <c r="E426" t="s">
        <v>79</v>
      </c>
      <c r="F426" t="s">
        <v>2208</v>
      </c>
      <c r="G426" t="s">
        <v>2209</v>
      </c>
      <c r="H426" t="s">
        <v>2210</v>
      </c>
      <c r="I426" t="s">
        <v>825</v>
      </c>
    </row>
    <row r="427" spans="1:9" ht="11.25" customHeight="1" x14ac:dyDescent="0.2">
      <c r="A427" t="s">
        <v>36</v>
      </c>
      <c r="B427" t="s">
        <v>76</v>
      </c>
      <c r="C427" t="s">
        <v>79</v>
      </c>
      <c r="D427" t="s">
        <v>605</v>
      </c>
      <c r="E427" t="s">
        <v>606</v>
      </c>
      <c r="F427" t="s">
        <v>2211</v>
      </c>
      <c r="G427" t="s">
        <v>2212</v>
      </c>
      <c r="H427" t="s">
        <v>2213</v>
      </c>
      <c r="I427" t="s">
        <v>776</v>
      </c>
    </row>
    <row r="428" spans="1:9" ht="11.25" customHeight="1" x14ac:dyDescent="0.2">
      <c r="A428" t="s">
        <v>36</v>
      </c>
      <c r="B428" t="s">
        <v>76</v>
      </c>
      <c r="C428" t="s">
        <v>79</v>
      </c>
      <c r="D428" t="s">
        <v>76</v>
      </c>
      <c r="E428" t="s">
        <v>79</v>
      </c>
      <c r="F428" t="s">
        <v>2214</v>
      </c>
      <c r="G428" t="s">
        <v>2215</v>
      </c>
      <c r="H428" t="s">
        <v>2216</v>
      </c>
      <c r="I428" t="s">
        <v>56</v>
      </c>
    </row>
    <row r="429" spans="1:9" ht="11.25" customHeight="1" x14ac:dyDescent="0.2">
      <c r="A429" t="s">
        <v>36</v>
      </c>
      <c r="B429" t="s">
        <v>76</v>
      </c>
      <c r="C429" t="s">
        <v>79</v>
      </c>
      <c r="D429" t="s">
        <v>76</v>
      </c>
      <c r="E429" t="s">
        <v>79</v>
      </c>
      <c r="F429" t="s">
        <v>2217</v>
      </c>
      <c r="G429" t="s">
        <v>2218</v>
      </c>
      <c r="H429" t="s">
        <v>2219</v>
      </c>
      <c r="I429" t="s">
        <v>776</v>
      </c>
    </row>
    <row r="430" spans="1:9" ht="11.25" customHeight="1" x14ac:dyDescent="0.2">
      <c r="A430" t="s">
        <v>36</v>
      </c>
      <c r="B430" t="s">
        <v>76</v>
      </c>
      <c r="C430" t="s">
        <v>79</v>
      </c>
      <c r="D430" t="s">
        <v>76</v>
      </c>
      <c r="E430" t="s">
        <v>79</v>
      </c>
      <c r="F430" t="s">
        <v>2220</v>
      </c>
      <c r="G430" t="s">
        <v>2221</v>
      </c>
      <c r="H430" t="s">
        <v>2222</v>
      </c>
      <c r="I430" t="s">
        <v>841</v>
      </c>
    </row>
    <row r="431" spans="1:9" ht="11.25" customHeight="1" x14ac:dyDescent="0.2">
      <c r="A431" t="s">
        <v>36</v>
      </c>
      <c r="B431" t="s">
        <v>1165</v>
      </c>
      <c r="C431" t="s">
        <v>1166</v>
      </c>
      <c r="D431" t="s">
        <v>2223</v>
      </c>
      <c r="E431" t="s">
        <v>2224</v>
      </c>
      <c r="F431" t="s">
        <v>2225</v>
      </c>
      <c r="G431" t="s">
        <v>2226</v>
      </c>
      <c r="H431" t="s">
        <v>2227</v>
      </c>
      <c r="I431" t="s">
        <v>1172</v>
      </c>
    </row>
    <row r="432" spans="1:9" ht="11.25" customHeight="1" x14ac:dyDescent="0.2">
      <c r="A432" t="s">
        <v>36</v>
      </c>
      <c r="B432" t="s">
        <v>592</v>
      </c>
      <c r="C432" t="s">
        <v>593</v>
      </c>
      <c r="D432" t="s">
        <v>592</v>
      </c>
      <c r="E432" t="s">
        <v>593</v>
      </c>
      <c r="F432" t="s">
        <v>2228</v>
      </c>
      <c r="G432" t="s">
        <v>2229</v>
      </c>
      <c r="H432" t="s">
        <v>2230</v>
      </c>
      <c r="I432" t="s">
        <v>597</v>
      </c>
    </row>
    <row r="433" spans="1:9" ht="11.25" customHeight="1" x14ac:dyDescent="0.2">
      <c r="A433" t="s">
        <v>36</v>
      </c>
      <c r="B433" t="s">
        <v>76</v>
      </c>
      <c r="C433" t="s">
        <v>79</v>
      </c>
      <c r="D433" t="s">
        <v>76</v>
      </c>
      <c r="E433" t="s">
        <v>79</v>
      </c>
      <c r="F433" t="s">
        <v>2231</v>
      </c>
      <c r="G433" t="s">
        <v>2232</v>
      </c>
      <c r="H433" t="s">
        <v>2233</v>
      </c>
      <c r="I433" t="s">
        <v>56</v>
      </c>
    </row>
    <row r="434" spans="1:9" ht="11.25" customHeight="1" x14ac:dyDescent="0.2">
      <c r="A434" t="s">
        <v>36</v>
      </c>
      <c r="B434" t="s">
        <v>76</v>
      </c>
      <c r="C434" t="s">
        <v>79</v>
      </c>
      <c r="D434" t="s">
        <v>656</v>
      </c>
      <c r="E434" t="s">
        <v>657</v>
      </c>
      <c r="F434" t="s">
        <v>2234</v>
      </c>
      <c r="G434" t="s">
        <v>2235</v>
      </c>
      <c r="H434" t="s">
        <v>2236</v>
      </c>
      <c r="I434" t="s">
        <v>661</v>
      </c>
    </row>
    <row r="435" spans="1:9" ht="11.25" customHeight="1" x14ac:dyDescent="0.2">
      <c r="A435" t="s">
        <v>36</v>
      </c>
      <c r="B435" t="s">
        <v>76</v>
      </c>
      <c r="C435" t="s">
        <v>79</v>
      </c>
      <c r="D435" t="s">
        <v>76</v>
      </c>
      <c r="E435" t="s">
        <v>79</v>
      </c>
      <c r="F435" t="s">
        <v>2237</v>
      </c>
      <c r="G435" t="s">
        <v>2238</v>
      </c>
      <c r="H435" t="s">
        <v>2239</v>
      </c>
      <c r="I435" t="s">
        <v>56</v>
      </c>
    </row>
    <row r="436" spans="1:9" ht="11.25" customHeight="1" x14ac:dyDescent="0.2">
      <c r="A436" t="s">
        <v>36</v>
      </c>
      <c r="B436" t="s">
        <v>610</v>
      </c>
      <c r="C436" t="s">
        <v>611</v>
      </c>
      <c r="D436" t="s">
        <v>610</v>
      </c>
      <c r="E436" t="s">
        <v>611</v>
      </c>
      <c r="F436" t="s">
        <v>2240</v>
      </c>
      <c r="G436" t="s">
        <v>2241</v>
      </c>
      <c r="H436" t="s">
        <v>2242</v>
      </c>
      <c r="I436" t="s">
        <v>743</v>
      </c>
    </row>
    <row r="437" spans="1:9" ht="11.25" customHeight="1" x14ac:dyDescent="0.2">
      <c r="A437" t="s">
        <v>36</v>
      </c>
      <c r="B437" t="s">
        <v>76</v>
      </c>
      <c r="C437" t="s">
        <v>79</v>
      </c>
      <c r="D437" t="s">
        <v>605</v>
      </c>
      <c r="E437" t="s">
        <v>606</v>
      </c>
      <c r="F437" t="s">
        <v>2243</v>
      </c>
      <c r="G437" t="s">
        <v>2244</v>
      </c>
      <c r="H437" t="s">
        <v>2245</v>
      </c>
      <c r="I437" t="s">
        <v>776</v>
      </c>
    </row>
    <row r="438" spans="1:9" ht="11.25" customHeight="1" x14ac:dyDescent="0.2">
      <c r="A438" t="s">
        <v>36</v>
      </c>
      <c r="B438" t="s">
        <v>76</v>
      </c>
      <c r="C438" t="s">
        <v>79</v>
      </c>
      <c r="D438" t="s">
        <v>76</v>
      </c>
      <c r="E438" t="s">
        <v>79</v>
      </c>
      <c r="F438" t="s">
        <v>2246</v>
      </c>
      <c r="G438" t="s">
        <v>2247</v>
      </c>
      <c r="H438" t="s">
        <v>2248</v>
      </c>
      <c r="I438" t="s">
        <v>2249</v>
      </c>
    </row>
    <row r="439" spans="1:9" ht="11.25" customHeight="1" x14ac:dyDescent="0.2">
      <c r="A439" t="s">
        <v>36</v>
      </c>
      <c r="B439" t="s">
        <v>643</v>
      </c>
      <c r="C439" t="s">
        <v>643</v>
      </c>
      <c r="D439" t="s">
        <v>643</v>
      </c>
      <c r="E439" t="s">
        <v>643</v>
      </c>
      <c r="F439" t="s">
        <v>2250</v>
      </c>
      <c r="G439" t="s">
        <v>2251</v>
      </c>
      <c r="H439" t="s">
        <v>2252</v>
      </c>
      <c r="I439" t="s">
        <v>2253</v>
      </c>
    </row>
    <row r="440" spans="1:9" ht="11.25" customHeight="1" x14ac:dyDescent="0.2">
      <c r="A440" t="s">
        <v>36</v>
      </c>
      <c r="B440" t="s">
        <v>76</v>
      </c>
      <c r="C440" t="s">
        <v>79</v>
      </c>
      <c r="D440" t="s">
        <v>833</v>
      </c>
      <c r="E440" t="s">
        <v>834</v>
      </c>
      <c r="F440" t="s">
        <v>2254</v>
      </c>
      <c r="G440" t="s">
        <v>2255</v>
      </c>
      <c r="H440" t="s">
        <v>2256</v>
      </c>
      <c r="I440" t="s">
        <v>56</v>
      </c>
    </row>
    <row r="441" spans="1:9" ht="11.25" customHeight="1" x14ac:dyDescent="0.2">
      <c r="A441" t="s">
        <v>36</v>
      </c>
      <c r="B441" t="s">
        <v>76</v>
      </c>
      <c r="C441" t="s">
        <v>79</v>
      </c>
      <c r="D441" t="s">
        <v>76</v>
      </c>
      <c r="E441" t="s">
        <v>79</v>
      </c>
      <c r="F441" t="s">
        <v>2257</v>
      </c>
      <c r="G441" t="s">
        <v>2258</v>
      </c>
      <c r="H441" t="s">
        <v>2259</v>
      </c>
      <c r="I441" t="s">
        <v>661</v>
      </c>
    </row>
    <row r="442" spans="1:9" ht="11.25" customHeight="1" x14ac:dyDescent="0.2">
      <c r="A442" t="s">
        <v>36</v>
      </c>
      <c r="B442" t="s">
        <v>76</v>
      </c>
      <c r="C442" t="s">
        <v>79</v>
      </c>
      <c r="D442" t="s">
        <v>961</v>
      </c>
      <c r="E442" t="s">
        <v>962</v>
      </c>
      <c r="F442" t="s">
        <v>2260</v>
      </c>
      <c r="G442" t="s">
        <v>2261</v>
      </c>
      <c r="H442" t="s">
        <v>2262</v>
      </c>
      <c r="I442" t="s">
        <v>825</v>
      </c>
    </row>
    <row r="443" spans="1:9" ht="11.25" customHeight="1" x14ac:dyDescent="0.2">
      <c r="A443" t="s">
        <v>36</v>
      </c>
      <c r="B443" t="s">
        <v>643</v>
      </c>
      <c r="C443" t="s">
        <v>643</v>
      </c>
      <c r="D443" t="s">
        <v>643</v>
      </c>
      <c r="E443" t="s">
        <v>643</v>
      </c>
      <c r="F443" t="s">
        <v>2263</v>
      </c>
      <c r="G443" t="s">
        <v>2264</v>
      </c>
      <c r="H443" t="s">
        <v>2265</v>
      </c>
      <c r="I443" t="s">
        <v>2266</v>
      </c>
    </row>
    <row r="444" spans="1:9" ht="11.25" customHeight="1" x14ac:dyDescent="0.2">
      <c r="A444" t="s">
        <v>36</v>
      </c>
      <c r="B444" t="s">
        <v>610</v>
      </c>
      <c r="C444" t="s">
        <v>611</v>
      </c>
      <c r="D444" t="s">
        <v>610</v>
      </c>
      <c r="E444" t="s">
        <v>611</v>
      </c>
      <c r="F444" t="s">
        <v>2267</v>
      </c>
      <c r="G444" t="s">
        <v>2268</v>
      </c>
      <c r="H444" t="s">
        <v>2269</v>
      </c>
      <c r="I444" t="s">
        <v>636</v>
      </c>
    </row>
    <row r="445" spans="1:9" ht="11.25" customHeight="1" x14ac:dyDescent="0.2">
      <c r="A445" t="s">
        <v>36</v>
      </c>
      <c r="B445" t="s">
        <v>610</v>
      </c>
      <c r="C445" t="s">
        <v>611</v>
      </c>
      <c r="D445" t="s">
        <v>610</v>
      </c>
      <c r="E445" t="s">
        <v>611</v>
      </c>
      <c r="F445" t="s">
        <v>2270</v>
      </c>
      <c r="G445" t="s">
        <v>2271</v>
      </c>
      <c r="H445" t="s">
        <v>2272</v>
      </c>
      <c r="I445" t="s">
        <v>615</v>
      </c>
    </row>
    <row r="446" spans="1:9" ht="11.25" customHeight="1" x14ac:dyDescent="0.2">
      <c r="A446" t="s">
        <v>36</v>
      </c>
      <c r="B446" t="s">
        <v>76</v>
      </c>
      <c r="C446" t="s">
        <v>79</v>
      </c>
      <c r="D446" t="s">
        <v>656</v>
      </c>
      <c r="E446" t="s">
        <v>657</v>
      </c>
      <c r="F446" t="s">
        <v>2273</v>
      </c>
      <c r="G446" t="s">
        <v>2274</v>
      </c>
      <c r="H446" t="s">
        <v>2275</v>
      </c>
      <c r="I446" t="s">
        <v>661</v>
      </c>
    </row>
    <row r="447" spans="1:9" ht="11.25" customHeight="1" x14ac:dyDescent="0.2">
      <c r="A447" t="s">
        <v>36</v>
      </c>
      <c r="B447" t="s">
        <v>76</v>
      </c>
      <c r="C447" t="s">
        <v>79</v>
      </c>
      <c r="D447" t="s">
        <v>961</v>
      </c>
      <c r="E447" t="s">
        <v>962</v>
      </c>
      <c r="F447" t="s">
        <v>2276</v>
      </c>
      <c r="G447" t="s">
        <v>2277</v>
      </c>
      <c r="H447" t="s">
        <v>2278</v>
      </c>
      <c r="I447" t="s">
        <v>825</v>
      </c>
    </row>
    <row r="448" spans="1:9" ht="11.25" customHeight="1" x14ac:dyDescent="0.2">
      <c r="A448" t="s">
        <v>36</v>
      </c>
      <c r="B448" t="s">
        <v>643</v>
      </c>
      <c r="C448" t="s">
        <v>643</v>
      </c>
      <c r="D448" t="s">
        <v>643</v>
      </c>
      <c r="E448" t="s">
        <v>643</v>
      </c>
      <c r="F448" t="s">
        <v>2279</v>
      </c>
      <c r="G448" t="s">
        <v>2280</v>
      </c>
      <c r="H448" t="s">
        <v>2281</v>
      </c>
      <c r="I448" t="s">
        <v>661</v>
      </c>
    </row>
    <row r="449" spans="1:9" ht="11.25" customHeight="1" x14ac:dyDescent="0.2">
      <c r="A449" t="s">
        <v>36</v>
      </c>
      <c r="B449" t="s">
        <v>76</v>
      </c>
      <c r="C449" t="s">
        <v>79</v>
      </c>
      <c r="D449" t="s">
        <v>76</v>
      </c>
      <c r="E449" t="s">
        <v>79</v>
      </c>
      <c r="F449" t="s">
        <v>2282</v>
      </c>
      <c r="G449" t="s">
        <v>2283</v>
      </c>
      <c r="H449" t="s">
        <v>2284</v>
      </c>
      <c r="I449" t="s">
        <v>776</v>
      </c>
    </row>
    <row r="450" spans="1:9" ht="11.25" customHeight="1" x14ac:dyDescent="0.2">
      <c r="A450" t="s">
        <v>36</v>
      </c>
      <c r="B450" t="s">
        <v>76</v>
      </c>
      <c r="C450" t="s">
        <v>79</v>
      </c>
      <c r="D450" t="s">
        <v>961</v>
      </c>
      <c r="E450" t="s">
        <v>962</v>
      </c>
      <c r="F450" t="s">
        <v>2285</v>
      </c>
      <c r="G450" t="s">
        <v>2283</v>
      </c>
      <c r="H450" t="s">
        <v>2284</v>
      </c>
      <c r="I450" t="s">
        <v>825</v>
      </c>
    </row>
    <row r="451" spans="1:9" ht="11.25" customHeight="1" x14ac:dyDescent="0.2">
      <c r="A451" t="s">
        <v>36</v>
      </c>
      <c r="B451" t="s">
        <v>76</v>
      </c>
      <c r="C451" t="s">
        <v>79</v>
      </c>
      <c r="D451" t="s">
        <v>833</v>
      </c>
      <c r="E451" t="s">
        <v>834</v>
      </c>
      <c r="F451" t="s">
        <v>2286</v>
      </c>
      <c r="G451" t="s">
        <v>2287</v>
      </c>
      <c r="H451" t="s">
        <v>2288</v>
      </c>
      <c r="I451" t="s">
        <v>56</v>
      </c>
    </row>
    <row r="452" spans="1:9" ht="11.25" customHeight="1" x14ac:dyDescent="0.2">
      <c r="A452" t="s">
        <v>36</v>
      </c>
      <c r="B452" t="s">
        <v>76</v>
      </c>
      <c r="C452" t="s">
        <v>79</v>
      </c>
      <c r="D452" t="s">
        <v>586</v>
      </c>
      <c r="E452" t="s">
        <v>587</v>
      </c>
      <c r="F452" t="s">
        <v>2289</v>
      </c>
      <c r="G452" t="s">
        <v>2290</v>
      </c>
      <c r="H452" t="s">
        <v>2291</v>
      </c>
      <c r="I452" t="s">
        <v>591</v>
      </c>
    </row>
    <row r="453" spans="1:9" ht="11.25" customHeight="1" x14ac:dyDescent="0.2">
      <c r="A453" t="s">
        <v>36</v>
      </c>
      <c r="B453" t="s">
        <v>610</v>
      </c>
      <c r="C453" t="s">
        <v>611</v>
      </c>
      <c r="D453" t="s">
        <v>610</v>
      </c>
      <c r="E453" t="s">
        <v>611</v>
      </c>
      <c r="F453" t="s">
        <v>2292</v>
      </c>
      <c r="G453" t="s">
        <v>2293</v>
      </c>
      <c r="H453" t="s">
        <v>2294</v>
      </c>
      <c r="I453" t="s">
        <v>636</v>
      </c>
    </row>
    <row r="454" spans="1:9" ht="11.25" customHeight="1" x14ac:dyDescent="0.2">
      <c r="A454" t="s">
        <v>36</v>
      </c>
      <c r="B454" t="s">
        <v>685</v>
      </c>
      <c r="C454" t="s">
        <v>686</v>
      </c>
      <c r="D454" t="s">
        <v>1892</v>
      </c>
      <c r="E454" t="s">
        <v>1893</v>
      </c>
      <c r="F454" t="s">
        <v>2295</v>
      </c>
      <c r="G454" t="s">
        <v>2296</v>
      </c>
      <c r="H454" t="s">
        <v>2297</v>
      </c>
      <c r="I454" t="s">
        <v>1066</v>
      </c>
    </row>
    <row r="455" spans="1:9" ht="11.25" customHeight="1" x14ac:dyDescent="0.2">
      <c r="A455" t="s">
        <v>36</v>
      </c>
      <c r="B455" t="s">
        <v>1698</v>
      </c>
      <c r="C455" t="s">
        <v>1699</v>
      </c>
      <c r="D455" t="s">
        <v>1846</v>
      </c>
      <c r="E455" t="s">
        <v>1847</v>
      </c>
      <c r="F455" t="s">
        <v>2298</v>
      </c>
      <c r="G455" t="s">
        <v>2299</v>
      </c>
      <c r="H455" t="s">
        <v>2300</v>
      </c>
      <c r="I455" t="s">
        <v>1172</v>
      </c>
    </row>
    <row r="456" spans="1:9" ht="11.25" customHeight="1" x14ac:dyDescent="0.2">
      <c r="A456" t="s">
        <v>36</v>
      </c>
      <c r="B456" t="s">
        <v>643</v>
      </c>
      <c r="C456" t="s">
        <v>643</v>
      </c>
      <c r="D456" t="s">
        <v>643</v>
      </c>
      <c r="E456" t="s">
        <v>643</v>
      </c>
      <c r="F456" t="s">
        <v>2301</v>
      </c>
      <c r="G456" t="s">
        <v>2302</v>
      </c>
      <c r="H456" t="s">
        <v>2303</v>
      </c>
      <c r="I456" t="s">
        <v>2304</v>
      </c>
    </row>
    <row r="457" spans="1:9" ht="11.25" customHeight="1" x14ac:dyDescent="0.2">
      <c r="A457" t="s">
        <v>36</v>
      </c>
      <c r="B457" t="s">
        <v>76</v>
      </c>
      <c r="C457" t="s">
        <v>79</v>
      </c>
      <c r="D457" t="s">
        <v>1157</v>
      </c>
      <c r="E457" t="s">
        <v>1158</v>
      </c>
      <c r="F457" t="s">
        <v>2305</v>
      </c>
      <c r="G457" t="s">
        <v>2306</v>
      </c>
      <c r="H457" t="s">
        <v>2307</v>
      </c>
      <c r="I457" t="s">
        <v>780</v>
      </c>
    </row>
    <row r="458" spans="1:9" ht="11.25" customHeight="1" x14ac:dyDescent="0.2">
      <c r="A458" t="s">
        <v>36</v>
      </c>
      <c r="B458" t="s">
        <v>76</v>
      </c>
      <c r="C458" t="s">
        <v>79</v>
      </c>
      <c r="D458" t="s">
        <v>656</v>
      </c>
      <c r="E458" t="s">
        <v>657</v>
      </c>
      <c r="F458" t="s">
        <v>2308</v>
      </c>
      <c r="G458" t="s">
        <v>2309</v>
      </c>
      <c r="H458" t="s">
        <v>2310</v>
      </c>
      <c r="I458" t="s">
        <v>661</v>
      </c>
    </row>
    <row r="459" spans="1:9" ht="11.25" customHeight="1" x14ac:dyDescent="0.2">
      <c r="A459" t="s">
        <v>36</v>
      </c>
      <c r="B459" t="s">
        <v>610</v>
      </c>
      <c r="C459" t="s">
        <v>611</v>
      </c>
      <c r="D459" t="s">
        <v>610</v>
      </c>
      <c r="E459" t="s">
        <v>611</v>
      </c>
      <c r="F459" t="s">
        <v>2311</v>
      </c>
      <c r="G459" t="s">
        <v>2312</v>
      </c>
      <c r="H459" t="s">
        <v>2313</v>
      </c>
      <c r="I459" t="s">
        <v>636</v>
      </c>
    </row>
    <row r="460" spans="1:9" ht="11.25" customHeight="1" x14ac:dyDescent="0.2">
      <c r="A460" t="s">
        <v>36</v>
      </c>
      <c r="B460" t="s">
        <v>643</v>
      </c>
      <c r="C460" t="s">
        <v>643</v>
      </c>
      <c r="D460" t="s">
        <v>643</v>
      </c>
      <c r="E460" t="s">
        <v>643</v>
      </c>
      <c r="F460" t="s">
        <v>2314</v>
      </c>
      <c r="G460" t="s">
        <v>2315</v>
      </c>
      <c r="H460" t="s">
        <v>2316</v>
      </c>
      <c r="I460" t="s">
        <v>591</v>
      </c>
    </row>
    <row r="461" spans="1:9" ht="11.25" customHeight="1" x14ac:dyDescent="0.2">
      <c r="A461" t="s">
        <v>36</v>
      </c>
      <c r="B461" t="s">
        <v>76</v>
      </c>
      <c r="C461" t="s">
        <v>79</v>
      </c>
      <c r="D461" t="s">
        <v>605</v>
      </c>
      <c r="E461" t="s">
        <v>606</v>
      </c>
      <c r="F461" t="s">
        <v>2317</v>
      </c>
      <c r="G461" t="s">
        <v>2318</v>
      </c>
      <c r="H461" t="s">
        <v>2180</v>
      </c>
      <c r="I461" t="s">
        <v>2319</v>
      </c>
    </row>
    <row r="462" spans="1:9" ht="11.25" customHeight="1" x14ac:dyDescent="0.2">
      <c r="A462" t="s">
        <v>36</v>
      </c>
      <c r="B462" t="s">
        <v>76</v>
      </c>
      <c r="C462" t="s">
        <v>79</v>
      </c>
      <c r="D462" t="s">
        <v>1157</v>
      </c>
      <c r="E462" t="s">
        <v>1158</v>
      </c>
      <c r="F462" t="s">
        <v>2320</v>
      </c>
      <c r="G462" t="s">
        <v>2321</v>
      </c>
      <c r="H462" t="s">
        <v>2322</v>
      </c>
      <c r="I462" t="s">
        <v>780</v>
      </c>
    </row>
    <row r="463" spans="1:9" ht="11.25" customHeight="1" x14ac:dyDescent="0.2">
      <c r="A463" t="s">
        <v>36</v>
      </c>
      <c r="B463" t="s">
        <v>76</v>
      </c>
      <c r="C463" t="s">
        <v>79</v>
      </c>
      <c r="D463" t="s">
        <v>586</v>
      </c>
      <c r="E463" t="s">
        <v>587</v>
      </c>
      <c r="F463" t="s">
        <v>2323</v>
      </c>
      <c r="G463" t="s">
        <v>2324</v>
      </c>
      <c r="H463" t="s">
        <v>2325</v>
      </c>
      <c r="I463" t="s">
        <v>684</v>
      </c>
    </row>
    <row r="464" spans="1:9" ht="11.25" customHeight="1" x14ac:dyDescent="0.2">
      <c r="A464" t="s">
        <v>36</v>
      </c>
      <c r="B464" t="s">
        <v>643</v>
      </c>
      <c r="C464" t="s">
        <v>643</v>
      </c>
      <c r="D464" t="s">
        <v>643</v>
      </c>
      <c r="E464" t="s">
        <v>643</v>
      </c>
      <c r="F464" t="s">
        <v>2326</v>
      </c>
      <c r="G464" t="s">
        <v>2327</v>
      </c>
      <c r="H464" t="s">
        <v>2328</v>
      </c>
      <c r="I464" t="s">
        <v>2329</v>
      </c>
    </row>
    <row r="465" spans="1:9" ht="11.25" customHeight="1" x14ac:dyDescent="0.2">
      <c r="A465" t="s">
        <v>36</v>
      </c>
      <c r="B465" t="s">
        <v>76</v>
      </c>
      <c r="C465" t="s">
        <v>79</v>
      </c>
      <c r="D465" t="s">
        <v>76</v>
      </c>
      <c r="E465" t="s">
        <v>79</v>
      </c>
      <c r="F465" t="s">
        <v>2330</v>
      </c>
      <c r="G465" t="s">
        <v>2331</v>
      </c>
      <c r="H465" t="s">
        <v>2332</v>
      </c>
      <c r="I465" t="s">
        <v>2333</v>
      </c>
    </row>
    <row r="466" spans="1:9" ht="11.25" customHeight="1" x14ac:dyDescent="0.2">
      <c r="A466" t="s">
        <v>36</v>
      </c>
      <c r="B466" t="s">
        <v>717</v>
      </c>
      <c r="C466" t="s">
        <v>718</v>
      </c>
      <c r="D466" t="s">
        <v>717</v>
      </c>
      <c r="E466" t="s">
        <v>718</v>
      </c>
      <c r="F466" t="s">
        <v>2334</v>
      </c>
      <c r="G466" t="s">
        <v>2335</v>
      </c>
      <c r="H466" t="s">
        <v>2336</v>
      </c>
      <c r="I466" t="s">
        <v>642</v>
      </c>
    </row>
    <row r="467" spans="1:9" ht="11.25" customHeight="1" x14ac:dyDescent="0.2">
      <c r="A467" t="s">
        <v>36</v>
      </c>
      <c r="B467" t="s">
        <v>643</v>
      </c>
      <c r="C467" t="s">
        <v>643</v>
      </c>
      <c r="D467" t="s">
        <v>643</v>
      </c>
      <c r="E467" t="s">
        <v>643</v>
      </c>
      <c r="F467" t="s">
        <v>2337</v>
      </c>
      <c r="G467" t="s">
        <v>2338</v>
      </c>
      <c r="H467" t="s">
        <v>2339</v>
      </c>
      <c r="I467" t="s">
        <v>2340</v>
      </c>
    </row>
    <row r="468" spans="1:9" ht="11.25" customHeight="1" x14ac:dyDescent="0.2">
      <c r="A468" t="s">
        <v>36</v>
      </c>
      <c r="B468" t="s">
        <v>1716</v>
      </c>
      <c r="C468" t="s">
        <v>1717</v>
      </c>
      <c r="D468" t="s">
        <v>1718</v>
      </c>
      <c r="E468" t="s">
        <v>1719</v>
      </c>
      <c r="F468" t="s">
        <v>2341</v>
      </c>
      <c r="G468" t="s">
        <v>2342</v>
      </c>
      <c r="H468" t="s">
        <v>2343</v>
      </c>
      <c r="I468" t="s">
        <v>903</v>
      </c>
    </row>
    <row r="469" spans="1:9" ht="11.25" customHeight="1" x14ac:dyDescent="0.2">
      <c r="A469" t="s">
        <v>36</v>
      </c>
      <c r="B469" t="s">
        <v>76</v>
      </c>
      <c r="C469" t="s">
        <v>79</v>
      </c>
      <c r="D469" t="s">
        <v>586</v>
      </c>
      <c r="E469" t="s">
        <v>587</v>
      </c>
      <c r="F469" t="s">
        <v>2344</v>
      </c>
      <c r="G469" t="s">
        <v>2345</v>
      </c>
      <c r="H469" t="s">
        <v>2346</v>
      </c>
      <c r="I469" t="s">
        <v>591</v>
      </c>
    </row>
    <row r="470" spans="1:9" ht="11.25" customHeight="1" x14ac:dyDescent="0.2">
      <c r="A470" t="s">
        <v>36</v>
      </c>
      <c r="B470" t="s">
        <v>643</v>
      </c>
      <c r="C470" t="s">
        <v>643</v>
      </c>
      <c r="D470" t="s">
        <v>643</v>
      </c>
      <c r="E470" t="s">
        <v>643</v>
      </c>
      <c r="F470" t="s">
        <v>2347</v>
      </c>
      <c r="G470" t="s">
        <v>2348</v>
      </c>
      <c r="H470" t="s">
        <v>2349</v>
      </c>
      <c r="I470" t="s">
        <v>591</v>
      </c>
    </row>
    <row r="471" spans="1:9" ht="11.25" customHeight="1" x14ac:dyDescent="0.2">
      <c r="A471" t="s">
        <v>36</v>
      </c>
      <c r="B471" t="s">
        <v>1194</v>
      </c>
      <c r="C471" t="s">
        <v>1195</v>
      </c>
      <c r="D471" t="s">
        <v>1196</v>
      </c>
      <c r="E471" t="s">
        <v>1197</v>
      </c>
      <c r="F471" t="s">
        <v>2350</v>
      </c>
      <c r="G471" t="s">
        <v>2351</v>
      </c>
      <c r="H471" t="s">
        <v>2352</v>
      </c>
      <c r="I471" t="s">
        <v>680</v>
      </c>
    </row>
    <row r="472" spans="1:9" ht="11.25" customHeight="1" x14ac:dyDescent="0.2">
      <c r="A472" t="s">
        <v>36</v>
      </c>
      <c r="B472" t="s">
        <v>76</v>
      </c>
      <c r="C472" t="s">
        <v>79</v>
      </c>
      <c r="D472" t="s">
        <v>961</v>
      </c>
      <c r="E472" t="s">
        <v>962</v>
      </c>
      <c r="F472" t="s">
        <v>2353</v>
      </c>
      <c r="G472" t="s">
        <v>2354</v>
      </c>
      <c r="H472" t="s">
        <v>2355</v>
      </c>
      <c r="I472" t="s">
        <v>825</v>
      </c>
    </row>
    <row r="473" spans="1:9" ht="11.25" customHeight="1" x14ac:dyDescent="0.2">
      <c r="A473" t="s">
        <v>36</v>
      </c>
      <c r="B473" t="s">
        <v>76</v>
      </c>
      <c r="C473" t="s">
        <v>79</v>
      </c>
      <c r="D473" t="s">
        <v>1141</v>
      </c>
      <c r="E473" t="s">
        <v>1142</v>
      </c>
      <c r="F473" t="s">
        <v>2356</v>
      </c>
      <c r="G473" t="s">
        <v>2357</v>
      </c>
      <c r="H473" t="s">
        <v>2358</v>
      </c>
      <c r="I473" t="s">
        <v>684</v>
      </c>
    </row>
    <row r="474" spans="1:9" ht="11.25" customHeight="1" x14ac:dyDescent="0.2">
      <c r="A474" t="s">
        <v>36</v>
      </c>
      <c r="B474" t="s">
        <v>76</v>
      </c>
      <c r="C474" t="s">
        <v>79</v>
      </c>
      <c r="D474" t="s">
        <v>833</v>
      </c>
      <c r="E474" t="s">
        <v>834</v>
      </c>
      <c r="F474" t="s">
        <v>2359</v>
      </c>
      <c r="G474" t="s">
        <v>2360</v>
      </c>
      <c r="H474" t="s">
        <v>2361</v>
      </c>
      <c r="I474" t="s">
        <v>825</v>
      </c>
    </row>
    <row r="475" spans="1:9" ht="11.25" customHeight="1" x14ac:dyDescent="0.2">
      <c r="A475" t="s">
        <v>36</v>
      </c>
      <c r="B475" t="s">
        <v>1114</v>
      </c>
      <c r="C475" t="s">
        <v>1115</v>
      </c>
      <c r="D475" t="s">
        <v>1941</v>
      </c>
      <c r="E475" t="s">
        <v>1942</v>
      </c>
      <c r="F475" t="s">
        <v>2362</v>
      </c>
      <c r="G475" t="s">
        <v>2363</v>
      </c>
      <c r="H475" t="s">
        <v>2364</v>
      </c>
      <c r="I475" t="s">
        <v>1121</v>
      </c>
    </row>
    <row r="476" spans="1:9" ht="11.25" customHeight="1" x14ac:dyDescent="0.2">
      <c r="A476" t="s">
        <v>36</v>
      </c>
      <c r="B476" t="s">
        <v>1114</v>
      </c>
      <c r="C476" t="s">
        <v>1115</v>
      </c>
      <c r="D476" t="s">
        <v>1887</v>
      </c>
      <c r="E476" t="s">
        <v>1888</v>
      </c>
      <c r="F476" t="s">
        <v>2365</v>
      </c>
      <c r="G476" t="s">
        <v>2366</v>
      </c>
      <c r="H476" t="s">
        <v>2367</v>
      </c>
      <c r="I476" t="s">
        <v>591</v>
      </c>
    </row>
    <row r="477" spans="1:9" ht="11.25" customHeight="1" x14ac:dyDescent="0.2">
      <c r="A477" t="s">
        <v>36</v>
      </c>
      <c r="B477" t="s">
        <v>1114</v>
      </c>
      <c r="C477" t="s">
        <v>1115</v>
      </c>
      <c r="D477" t="s">
        <v>1887</v>
      </c>
      <c r="E477" t="s">
        <v>1888</v>
      </c>
      <c r="F477" t="s">
        <v>2368</v>
      </c>
      <c r="G477" t="s">
        <v>2369</v>
      </c>
      <c r="H477" t="s">
        <v>2370</v>
      </c>
      <c r="I477" t="s">
        <v>825</v>
      </c>
    </row>
    <row r="478" spans="1:9" ht="11.25" customHeight="1" x14ac:dyDescent="0.2">
      <c r="A478" t="s">
        <v>36</v>
      </c>
      <c r="B478" t="s">
        <v>76</v>
      </c>
      <c r="C478" t="s">
        <v>79</v>
      </c>
      <c r="D478" t="s">
        <v>656</v>
      </c>
      <c r="E478" t="s">
        <v>657</v>
      </c>
      <c r="F478" t="s">
        <v>2371</v>
      </c>
      <c r="G478" t="s">
        <v>2372</v>
      </c>
      <c r="H478" t="s">
        <v>2373</v>
      </c>
      <c r="I478" t="s">
        <v>661</v>
      </c>
    </row>
    <row r="479" spans="1:9" ht="11.25" customHeight="1" x14ac:dyDescent="0.2">
      <c r="A479" t="s">
        <v>36</v>
      </c>
      <c r="B479" t="s">
        <v>76</v>
      </c>
      <c r="C479" t="s">
        <v>79</v>
      </c>
      <c r="D479" t="s">
        <v>76</v>
      </c>
      <c r="E479" t="s">
        <v>79</v>
      </c>
      <c r="F479" t="s">
        <v>2374</v>
      </c>
      <c r="G479" t="s">
        <v>2375</v>
      </c>
      <c r="H479" t="s">
        <v>2373</v>
      </c>
      <c r="I479" t="s">
        <v>841</v>
      </c>
    </row>
    <row r="480" spans="1:9" ht="11.25" customHeight="1" x14ac:dyDescent="0.2">
      <c r="A480" t="s">
        <v>36</v>
      </c>
      <c r="B480" t="s">
        <v>643</v>
      </c>
      <c r="C480" t="s">
        <v>643</v>
      </c>
      <c r="D480" t="s">
        <v>643</v>
      </c>
      <c r="E480" t="s">
        <v>643</v>
      </c>
      <c r="F480" t="s">
        <v>2376</v>
      </c>
      <c r="G480" t="s">
        <v>2377</v>
      </c>
      <c r="H480" t="s">
        <v>2378</v>
      </c>
      <c r="I480" t="s">
        <v>2379</v>
      </c>
    </row>
    <row r="481" spans="1:9" ht="11.25" customHeight="1" x14ac:dyDescent="0.2">
      <c r="A481" t="s">
        <v>36</v>
      </c>
      <c r="B481" t="s">
        <v>610</v>
      </c>
      <c r="C481" t="s">
        <v>611</v>
      </c>
      <c r="D481" t="s">
        <v>610</v>
      </c>
      <c r="E481" t="s">
        <v>611</v>
      </c>
      <c r="F481" t="s">
        <v>2380</v>
      </c>
      <c r="G481" t="s">
        <v>2381</v>
      </c>
      <c r="H481" t="s">
        <v>2382</v>
      </c>
      <c r="I481" t="s">
        <v>636</v>
      </c>
    </row>
    <row r="482" spans="1:9" ht="11.25" customHeight="1" x14ac:dyDescent="0.2">
      <c r="A482" t="s">
        <v>36</v>
      </c>
      <c r="B482" t="s">
        <v>643</v>
      </c>
      <c r="C482" t="s">
        <v>643</v>
      </c>
      <c r="D482" t="s">
        <v>643</v>
      </c>
      <c r="E482" t="s">
        <v>643</v>
      </c>
      <c r="F482" t="s">
        <v>2383</v>
      </c>
      <c r="G482" t="s">
        <v>2384</v>
      </c>
      <c r="H482" t="s">
        <v>2385</v>
      </c>
      <c r="I482" t="s">
        <v>1026</v>
      </c>
    </row>
    <row r="483" spans="1:9" ht="11.25" customHeight="1" x14ac:dyDescent="0.2">
      <c r="A483" t="s">
        <v>36</v>
      </c>
      <c r="B483" t="s">
        <v>643</v>
      </c>
      <c r="C483" t="s">
        <v>643</v>
      </c>
      <c r="D483" t="s">
        <v>643</v>
      </c>
      <c r="E483" t="s">
        <v>643</v>
      </c>
      <c r="F483" t="s">
        <v>2386</v>
      </c>
      <c r="G483" t="s">
        <v>2387</v>
      </c>
      <c r="H483" t="s">
        <v>2388</v>
      </c>
      <c r="I483" t="s">
        <v>661</v>
      </c>
    </row>
    <row r="484" spans="1:9" ht="11.25" customHeight="1" x14ac:dyDescent="0.2">
      <c r="A484" t="s">
        <v>36</v>
      </c>
      <c r="B484" t="s">
        <v>643</v>
      </c>
      <c r="C484" t="s">
        <v>643</v>
      </c>
      <c r="D484" t="s">
        <v>643</v>
      </c>
      <c r="E484" t="s">
        <v>643</v>
      </c>
      <c r="F484" t="s">
        <v>2389</v>
      </c>
      <c r="G484" t="s">
        <v>2390</v>
      </c>
      <c r="H484" t="s">
        <v>2391</v>
      </c>
      <c r="I484" t="s">
        <v>684</v>
      </c>
    </row>
    <row r="485" spans="1:9" ht="11.25" customHeight="1" x14ac:dyDescent="0.2">
      <c r="A485" t="s">
        <v>36</v>
      </c>
      <c r="B485" t="s">
        <v>76</v>
      </c>
      <c r="C485" t="s">
        <v>79</v>
      </c>
      <c r="D485" t="s">
        <v>656</v>
      </c>
      <c r="E485" t="s">
        <v>657</v>
      </c>
      <c r="F485" t="s">
        <v>2392</v>
      </c>
      <c r="G485" t="s">
        <v>2390</v>
      </c>
      <c r="H485" t="s">
        <v>2393</v>
      </c>
      <c r="I485" t="s">
        <v>661</v>
      </c>
    </row>
    <row r="486" spans="1:9" ht="11.25" customHeight="1" x14ac:dyDescent="0.2">
      <c r="A486" t="s">
        <v>36</v>
      </c>
      <c r="B486" t="s">
        <v>76</v>
      </c>
      <c r="C486" t="s">
        <v>79</v>
      </c>
      <c r="D486" t="s">
        <v>961</v>
      </c>
      <c r="E486" t="s">
        <v>962</v>
      </c>
      <c r="F486" t="s">
        <v>2394</v>
      </c>
      <c r="G486" t="s">
        <v>2395</v>
      </c>
      <c r="H486" t="s">
        <v>2396</v>
      </c>
      <c r="I486" t="s">
        <v>825</v>
      </c>
    </row>
    <row r="487" spans="1:9" ht="11.25" customHeight="1" x14ac:dyDescent="0.2">
      <c r="A487" t="s">
        <v>36</v>
      </c>
      <c r="B487" t="s">
        <v>76</v>
      </c>
      <c r="C487" t="s">
        <v>79</v>
      </c>
      <c r="D487" t="s">
        <v>76</v>
      </c>
      <c r="E487" t="s">
        <v>79</v>
      </c>
      <c r="F487" t="s">
        <v>2397</v>
      </c>
      <c r="G487" t="s">
        <v>2398</v>
      </c>
      <c r="H487" t="s">
        <v>2399</v>
      </c>
      <c r="I487" t="s">
        <v>591</v>
      </c>
    </row>
    <row r="488" spans="1:9" ht="11.25" customHeight="1" x14ac:dyDescent="0.2">
      <c r="A488" t="s">
        <v>36</v>
      </c>
      <c r="B488" t="s">
        <v>76</v>
      </c>
      <c r="C488" t="s">
        <v>79</v>
      </c>
      <c r="D488" t="s">
        <v>1089</v>
      </c>
      <c r="E488" t="s">
        <v>1090</v>
      </c>
      <c r="F488" t="s">
        <v>2400</v>
      </c>
      <c r="G488" t="s">
        <v>2401</v>
      </c>
      <c r="H488" t="s">
        <v>2402</v>
      </c>
      <c r="I488" t="s">
        <v>684</v>
      </c>
    </row>
    <row r="489" spans="1:9" ht="11.25" customHeight="1" x14ac:dyDescent="0.2">
      <c r="A489" t="s">
        <v>36</v>
      </c>
      <c r="B489" t="s">
        <v>76</v>
      </c>
      <c r="C489" t="s">
        <v>79</v>
      </c>
      <c r="D489" t="s">
        <v>961</v>
      </c>
      <c r="E489" t="s">
        <v>962</v>
      </c>
      <c r="F489" t="s">
        <v>2403</v>
      </c>
      <c r="G489" t="s">
        <v>2404</v>
      </c>
      <c r="H489" t="s">
        <v>2405</v>
      </c>
      <c r="I489" t="s">
        <v>825</v>
      </c>
    </row>
    <row r="490" spans="1:9" ht="11.25" customHeight="1" x14ac:dyDescent="0.2">
      <c r="A490" t="s">
        <v>36</v>
      </c>
      <c r="B490" t="s">
        <v>610</v>
      </c>
      <c r="C490" t="s">
        <v>611</v>
      </c>
      <c r="D490" t="s">
        <v>610</v>
      </c>
      <c r="E490" t="s">
        <v>611</v>
      </c>
      <c r="F490" t="s">
        <v>2406</v>
      </c>
      <c r="G490" t="s">
        <v>2407</v>
      </c>
      <c r="H490" t="s">
        <v>2408</v>
      </c>
      <c r="I490" t="s">
        <v>636</v>
      </c>
    </row>
    <row r="491" spans="1:9" ht="11.25" customHeight="1" x14ac:dyDescent="0.2">
      <c r="A491" t="s">
        <v>36</v>
      </c>
      <c r="B491" t="s">
        <v>627</v>
      </c>
      <c r="C491" t="s">
        <v>628</v>
      </c>
      <c r="D491" t="s">
        <v>627</v>
      </c>
      <c r="E491" t="s">
        <v>628</v>
      </c>
      <c r="F491" t="s">
        <v>2409</v>
      </c>
      <c r="G491" t="s">
        <v>2410</v>
      </c>
      <c r="H491" t="s">
        <v>2411</v>
      </c>
      <c r="I491" t="s">
        <v>829</v>
      </c>
    </row>
    <row r="492" spans="1:9" ht="11.25" customHeight="1" x14ac:dyDescent="0.2">
      <c r="A492" t="s">
        <v>36</v>
      </c>
      <c r="B492" t="s">
        <v>717</v>
      </c>
      <c r="C492" t="s">
        <v>718</v>
      </c>
      <c r="D492" t="s">
        <v>717</v>
      </c>
      <c r="E492" t="s">
        <v>718</v>
      </c>
      <c r="F492" t="s">
        <v>2412</v>
      </c>
      <c r="G492" t="s">
        <v>2413</v>
      </c>
      <c r="H492" t="s">
        <v>2414</v>
      </c>
      <c r="I492" t="s">
        <v>799</v>
      </c>
    </row>
    <row r="493" spans="1:9" ht="11.25" customHeight="1" x14ac:dyDescent="0.2">
      <c r="A493" t="s">
        <v>36</v>
      </c>
      <c r="B493" t="s">
        <v>610</v>
      </c>
      <c r="C493" t="s">
        <v>611</v>
      </c>
      <c r="D493" t="s">
        <v>610</v>
      </c>
      <c r="E493" t="s">
        <v>611</v>
      </c>
      <c r="F493" t="s">
        <v>2415</v>
      </c>
      <c r="G493" t="s">
        <v>2416</v>
      </c>
      <c r="H493" t="s">
        <v>2417</v>
      </c>
      <c r="I493" t="s">
        <v>636</v>
      </c>
    </row>
    <row r="494" spans="1:9" ht="11.25" customHeight="1" x14ac:dyDescent="0.2">
      <c r="A494" t="s">
        <v>36</v>
      </c>
      <c r="B494" t="s">
        <v>76</v>
      </c>
      <c r="C494" t="s">
        <v>79</v>
      </c>
      <c r="D494" t="s">
        <v>1089</v>
      </c>
      <c r="E494" t="s">
        <v>1090</v>
      </c>
      <c r="F494" t="s">
        <v>2418</v>
      </c>
      <c r="G494" t="s">
        <v>2419</v>
      </c>
      <c r="H494" t="s">
        <v>2364</v>
      </c>
      <c r="I494" t="s">
        <v>780</v>
      </c>
    </row>
    <row r="495" spans="1:9" ht="11.25" customHeight="1" x14ac:dyDescent="0.2">
      <c r="A495" t="s">
        <v>36</v>
      </c>
      <c r="B495" t="s">
        <v>76</v>
      </c>
      <c r="C495" t="s">
        <v>79</v>
      </c>
      <c r="D495" t="s">
        <v>76</v>
      </c>
      <c r="E495" t="s">
        <v>79</v>
      </c>
      <c r="F495" t="s">
        <v>2420</v>
      </c>
      <c r="G495" t="s">
        <v>2421</v>
      </c>
      <c r="H495" t="s">
        <v>2422</v>
      </c>
      <c r="I495" t="s">
        <v>684</v>
      </c>
    </row>
    <row r="496" spans="1:9" ht="11.25" customHeight="1" x14ac:dyDescent="0.2">
      <c r="A496" t="s">
        <v>36</v>
      </c>
      <c r="B496" t="s">
        <v>76</v>
      </c>
      <c r="C496" t="s">
        <v>79</v>
      </c>
      <c r="D496" t="s">
        <v>76</v>
      </c>
      <c r="E496" t="s">
        <v>79</v>
      </c>
      <c r="F496" t="s">
        <v>2423</v>
      </c>
      <c r="G496" t="s">
        <v>2424</v>
      </c>
      <c r="H496" t="s">
        <v>2367</v>
      </c>
      <c r="I496" t="s">
        <v>1121</v>
      </c>
    </row>
    <row r="497" spans="1:9" ht="11.25" customHeight="1" x14ac:dyDescent="0.2">
      <c r="A497" t="s">
        <v>36</v>
      </c>
      <c r="B497" t="s">
        <v>717</v>
      </c>
      <c r="C497" t="s">
        <v>718</v>
      </c>
      <c r="D497" t="s">
        <v>717</v>
      </c>
      <c r="E497" t="s">
        <v>718</v>
      </c>
      <c r="F497" t="s">
        <v>2425</v>
      </c>
      <c r="G497" t="s">
        <v>2426</v>
      </c>
      <c r="H497" t="s">
        <v>2427</v>
      </c>
      <c r="I497" t="s">
        <v>799</v>
      </c>
    </row>
    <row r="498" spans="1:9" ht="11.25" customHeight="1" x14ac:dyDescent="0.2">
      <c r="A498" t="s">
        <v>36</v>
      </c>
      <c r="B498" t="s">
        <v>610</v>
      </c>
      <c r="C498" t="s">
        <v>611</v>
      </c>
      <c r="D498" t="s">
        <v>610</v>
      </c>
      <c r="E498" t="s">
        <v>611</v>
      </c>
      <c r="F498" t="s">
        <v>2428</v>
      </c>
      <c r="G498" t="s">
        <v>2429</v>
      </c>
      <c r="H498" t="s">
        <v>2430</v>
      </c>
      <c r="I498" t="s">
        <v>636</v>
      </c>
    </row>
    <row r="499" spans="1:9" ht="11.25" customHeight="1" x14ac:dyDescent="0.2">
      <c r="A499" t="s">
        <v>36</v>
      </c>
      <c r="B499" t="s">
        <v>610</v>
      </c>
      <c r="C499" t="s">
        <v>611</v>
      </c>
      <c r="D499" t="s">
        <v>610</v>
      </c>
      <c r="E499" t="s">
        <v>611</v>
      </c>
      <c r="F499" t="s">
        <v>2431</v>
      </c>
      <c r="G499" t="s">
        <v>2432</v>
      </c>
      <c r="H499" t="s">
        <v>2433</v>
      </c>
      <c r="I499" t="s">
        <v>636</v>
      </c>
    </row>
    <row r="500" spans="1:9" ht="11.25" customHeight="1" x14ac:dyDescent="0.2">
      <c r="A500" t="s">
        <v>36</v>
      </c>
      <c r="B500" t="s">
        <v>610</v>
      </c>
      <c r="C500" t="s">
        <v>611</v>
      </c>
      <c r="D500" t="s">
        <v>610</v>
      </c>
      <c r="E500" t="s">
        <v>611</v>
      </c>
      <c r="F500" t="s">
        <v>2434</v>
      </c>
      <c r="G500" t="s">
        <v>2435</v>
      </c>
      <c r="H500" t="s">
        <v>2436</v>
      </c>
      <c r="I500" t="s">
        <v>636</v>
      </c>
    </row>
    <row r="501" spans="1:9" ht="11.25" customHeight="1" x14ac:dyDescent="0.2">
      <c r="A501" t="s">
        <v>36</v>
      </c>
      <c r="B501" t="s">
        <v>896</v>
      </c>
      <c r="C501" t="s">
        <v>897</v>
      </c>
      <c r="D501" t="s">
        <v>2437</v>
      </c>
      <c r="E501" t="s">
        <v>2438</v>
      </c>
      <c r="F501" t="s">
        <v>2439</v>
      </c>
      <c r="G501" t="s">
        <v>2440</v>
      </c>
      <c r="H501" t="s">
        <v>2441</v>
      </c>
      <c r="I501" t="s">
        <v>799</v>
      </c>
    </row>
    <row r="502" spans="1:9" ht="11.25" customHeight="1" x14ac:dyDescent="0.2">
      <c r="A502" t="s">
        <v>36</v>
      </c>
      <c r="B502" t="s">
        <v>76</v>
      </c>
      <c r="C502" t="s">
        <v>79</v>
      </c>
      <c r="D502" t="s">
        <v>76</v>
      </c>
      <c r="E502" t="s">
        <v>79</v>
      </c>
      <c r="F502" t="s">
        <v>2442</v>
      </c>
      <c r="G502" t="s">
        <v>2443</v>
      </c>
      <c r="H502" t="s">
        <v>2444</v>
      </c>
      <c r="I502" t="s">
        <v>713</v>
      </c>
    </row>
    <row r="503" spans="1:9" ht="11.25" customHeight="1" x14ac:dyDescent="0.2">
      <c r="A503" t="s">
        <v>36</v>
      </c>
      <c r="B503" t="s">
        <v>610</v>
      </c>
      <c r="C503" t="s">
        <v>611</v>
      </c>
      <c r="D503" t="s">
        <v>610</v>
      </c>
      <c r="E503" t="s">
        <v>611</v>
      </c>
      <c r="F503" t="s">
        <v>2445</v>
      </c>
      <c r="G503" t="s">
        <v>2446</v>
      </c>
      <c r="H503" t="s">
        <v>2447</v>
      </c>
      <c r="I503" t="s">
        <v>743</v>
      </c>
    </row>
    <row r="504" spans="1:9" ht="11.25" customHeight="1" x14ac:dyDescent="0.2">
      <c r="A504" t="s">
        <v>36</v>
      </c>
      <c r="B504" t="s">
        <v>637</v>
      </c>
      <c r="C504" t="s">
        <v>638</v>
      </c>
      <c r="D504" t="s">
        <v>637</v>
      </c>
      <c r="E504" t="s">
        <v>638</v>
      </c>
      <c r="F504" t="s">
        <v>2448</v>
      </c>
      <c r="G504" t="s">
        <v>2449</v>
      </c>
      <c r="H504" t="s">
        <v>2450</v>
      </c>
      <c r="I504" t="s">
        <v>799</v>
      </c>
    </row>
    <row r="505" spans="1:9" ht="11.25" customHeight="1" x14ac:dyDescent="0.2">
      <c r="A505" t="s">
        <v>36</v>
      </c>
      <c r="B505" t="s">
        <v>924</v>
      </c>
      <c r="C505" t="s">
        <v>925</v>
      </c>
      <c r="D505" t="s">
        <v>941</v>
      </c>
      <c r="E505" t="s">
        <v>942</v>
      </c>
      <c r="F505" t="s">
        <v>2451</v>
      </c>
      <c r="G505" t="s">
        <v>2452</v>
      </c>
      <c r="H505" t="s">
        <v>2453</v>
      </c>
      <c r="I505" t="s">
        <v>755</v>
      </c>
    </row>
    <row r="506" spans="1:9" ht="11.25" customHeight="1" x14ac:dyDescent="0.2">
      <c r="A506" t="s">
        <v>36</v>
      </c>
      <c r="B506" t="s">
        <v>643</v>
      </c>
      <c r="C506" t="s">
        <v>643</v>
      </c>
      <c r="D506" t="s">
        <v>643</v>
      </c>
      <c r="E506" t="s">
        <v>643</v>
      </c>
      <c r="F506" t="s">
        <v>2454</v>
      </c>
      <c r="G506" t="s">
        <v>2455</v>
      </c>
      <c r="H506" t="s">
        <v>2456</v>
      </c>
      <c r="I506" t="s">
        <v>780</v>
      </c>
    </row>
    <row r="507" spans="1:9" ht="11.25" customHeight="1" x14ac:dyDescent="0.2">
      <c r="A507" t="s">
        <v>36</v>
      </c>
      <c r="B507" t="s">
        <v>76</v>
      </c>
      <c r="C507" t="s">
        <v>79</v>
      </c>
      <c r="D507" t="s">
        <v>76</v>
      </c>
      <c r="E507" t="s">
        <v>79</v>
      </c>
      <c r="F507" t="s">
        <v>2457</v>
      </c>
      <c r="G507" t="s">
        <v>2458</v>
      </c>
      <c r="H507" t="s">
        <v>2459</v>
      </c>
      <c r="I507" t="s">
        <v>776</v>
      </c>
    </row>
    <row r="508" spans="1:9" ht="11.25" customHeight="1" x14ac:dyDescent="0.2">
      <c r="A508" t="s">
        <v>36</v>
      </c>
      <c r="B508" t="s">
        <v>76</v>
      </c>
      <c r="C508" t="s">
        <v>79</v>
      </c>
      <c r="D508" t="s">
        <v>76</v>
      </c>
      <c r="E508" t="s">
        <v>79</v>
      </c>
      <c r="F508" t="s">
        <v>2460</v>
      </c>
      <c r="G508" t="s">
        <v>2461</v>
      </c>
      <c r="H508" t="s">
        <v>2462</v>
      </c>
      <c r="I508" t="s">
        <v>825</v>
      </c>
    </row>
    <row r="509" spans="1:9" ht="11.25" customHeight="1" x14ac:dyDescent="0.2">
      <c r="A509" t="s">
        <v>36</v>
      </c>
      <c r="B509" t="s">
        <v>76</v>
      </c>
      <c r="C509" t="s">
        <v>79</v>
      </c>
      <c r="D509" t="s">
        <v>76</v>
      </c>
      <c r="E509" t="s">
        <v>79</v>
      </c>
      <c r="F509" t="s">
        <v>2463</v>
      </c>
      <c r="G509" t="s">
        <v>2464</v>
      </c>
      <c r="H509" t="s">
        <v>2465</v>
      </c>
      <c r="I509" t="s">
        <v>661</v>
      </c>
    </row>
    <row r="510" spans="1:9" ht="11.25" customHeight="1" x14ac:dyDescent="0.2">
      <c r="A510" t="s">
        <v>36</v>
      </c>
      <c r="B510" t="s">
        <v>76</v>
      </c>
      <c r="C510" t="s">
        <v>79</v>
      </c>
      <c r="D510" t="s">
        <v>76</v>
      </c>
      <c r="E510" t="s">
        <v>79</v>
      </c>
      <c r="F510" t="s">
        <v>2466</v>
      </c>
      <c r="G510" t="s">
        <v>2467</v>
      </c>
      <c r="H510" t="s">
        <v>2468</v>
      </c>
      <c r="I510" t="s">
        <v>585</v>
      </c>
    </row>
    <row r="511" spans="1:9" ht="11.25" customHeight="1" x14ac:dyDescent="0.2">
      <c r="A511" t="s">
        <v>36</v>
      </c>
      <c r="B511" t="s">
        <v>1019</v>
      </c>
      <c r="C511" t="s">
        <v>1020</v>
      </c>
      <c r="D511" t="s">
        <v>1902</v>
      </c>
      <c r="E511" t="s">
        <v>1903</v>
      </c>
      <c r="F511" t="s">
        <v>2469</v>
      </c>
      <c r="G511" t="s">
        <v>2470</v>
      </c>
      <c r="H511" t="s">
        <v>2471</v>
      </c>
      <c r="I511" t="s">
        <v>1026</v>
      </c>
    </row>
    <row r="512" spans="1:9" ht="11.25" customHeight="1" x14ac:dyDescent="0.2">
      <c r="A512" t="s">
        <v>36</v>
      </c>
      <c r="B512" t="s">
        <v>1114</v>
      </c>
      <c r="C512" t="s">
        <v>1115</v>
      </c>
      <c r="D512" t="s">
        <v>1116</v>
      </c>
      <c r="E512" t="s">
        <v>1117</v>
      </c>
      <c r="F512" t="s">
        <v>2472</v>
      </c>
      <c r="G512" t="s">
        <v>2473</v>
      </c>
      <c r="H512" t="s">
        <v>2474</v>
      </c>
      <c r="I512" t="s">
        <v>799</v>
      </c>
    </row>
    <row r="513" spans="1:9" ht="11.25" customHeight="1" x14ac:dyDescent="0.2">
      <c r="A513" t="s">
        <v>36</v>
      </c>
      <c r="B513" t="s">
        <v>717</v>
      </c>
      <c r="C513" t="s">
        <v>718</v>
      </c>
      <c r="D513" t="s">
        <v>717</v>
      </c>
      <c r="E513" t="s">
        <v>718</v>
      </c>
      <c r="F513" t="s">
        <v>2475</v>
      </c>
      <c r="G513" t="s">
        <v>2476</v>
      </c>
      <c r="H513" t="s">
        <v>2477</v>
      </c>
      <c r="I513" t="s">
        <v>799</v>
      </c>
    </row>
    <row r="514" spans="1:9" ht="11.25" customHeight="1" x14ac:dyDescent="0.2">
      <c r="A514" t="s">
        <v>36</v>
      </c>
      <c r="B514" t="s">
        <v>76</v>
      </c>
      <c r="C514" t="s">
        <v>79</v>
      </c>
      <c r="D514" t="s">
        <v>76</v>
      </c>
      <c r="E514" t="s">
        <v>79</v>
      </c>
      <c r="F514" t="s">
        <v>2478</v>
      </c>
      <c r="G514" t="s">
        <v>2479</v>
      </c>
      <c r="H514" t="s">
        <v>2480</v>
      </c>
      <c r="I514" t="s">
        <v>597</v>
      </c>
    </row>
    <row r="515" spans="1:9" ht="11.25" customHeight="1" x14ac:dyDescent="0.2">
      <c r="A515" t="s">
        <v>36</v>
      </c>
      <c r="B515" t="s">
        <v>76</v>
      </c>
      <c r="C515" t="s">
        <v>79</v>
      </c>
      <c r="D515" t="s">
        <v>76</v>
      </c>
      <c r="E515" t="s">
        <v>79</v>
      </c>
      <c r="F515" t="s">
        <v>2481</v>
      </c>
      <c r="G515" t="s">
        <v>2482</v>
      </c>
      <c r="H515" t="s">
        <v>2483</v>
      </c>
      <c r="I515" t="s">
        <v>2484</v>
      </c>
    </row>
    <row r="516" spans="1:9" ht="11.25" customHeight="1" x14ac:dyDescent="0.2">
      <c r="A516" t="s">
        <v>36</v>
      </c>
      <c r="B516" t="s">
        <v>76</v>
      </c>
      <c r="C516" t="s">
        <v>79</v>
      </c>
      <c r="D516" t="s">
        <v>76</v>
      </c>
      <c r="E516" t="s">
        <v>79</v>
      </c>
      <c r="F516" t="s">
        <v>2485</v>
      </c>
      <c r="G516" t="s">
        <v>2486</v>
      </c>
      <c r="H516" t="s">
        <v>2483</v>
      </c>
      <c r="I516" t="s">
        <v>2487</v>
      </c>
    </row>
    <row r="517" spans="1:9" ht="11.25" customHeight="1" x14ac:dyDescent="0.2">
      <c r="A517" t="s">
        <v>36</v>
      </c>
      <c r="B517" t="s">
        <v>76</v>
      </c>
      <c r="C517" t="s">
        <v>79</v>
      </c>
      <c r="D517" t="s">
        <v>76</v>
      </c>
      <c r="E517" t="s">
        <v>79</v>
      </c>
      <c r="F517" t="s">
        <v>2488</v>
      </c>
      <c r="G517" t="s">
        <v>2489</v>
      </c>
      <c r="H517" t="s">
        <v>2490</v>
      </c>
      <c r="I517" t="s">
        <v>56</v>
      </c>
    </row>
    <row r="518" spans="1:9" ht="11.25" customHeight="1" x14ac:dyDescent="0.2">
      <c r="A518" t="s">
        <v>36</v>
      </c>
      <c r="B518" t="s">
        <v>76</v>
      </c>
      <c r="C518" t="s">
        <v>79</v>
      </c>
      <c r="D518" t="s">
        <v>833</v>
      </c>
      <c r="E518" t="s">
        <v>834</v>
      </c>
      <c r="F518" t="s">
        <v>2491</v>
      </c>
      <c r="G518" t="s">
        <v>2492</v>
      </c>
      <c r="H518" t="s">
        <v>2493</v>
      </c>
      <c r="I518" t="s">
        <v>2494</v>
      </c>
    </row>
    <row r="519" spans="1:9" ht="11.25" customHeight="1" x14ac:dyDescent="0.2">
      <c r="A519" t="s">
        <v>36</v>
      </c>
      <c r="B519" t="s">
        <v>1267</v>
      </c>
      <c r="C519" t="s">
        <v>1268</v>
      </c>
      <c r="D519" t="s">
        <v>2495</v>
      </c>
      <c r="E519" t="s">
        <v>2496</v>
      </c>
      <c r="F519" t="s">
        <v>2497</v>
      </c>
      <c r="G519" t="s">
        <v>2498</v>
      </c>
      <c r="H519" t="s">
        <v>2499</v>
      </c>
      <c r="I519" t="s">
        <v>739</v>
      </c>
    </row>
    <row r="520" spans="1:9" ht="11.25" customHeight="1" x14ac:dyDescent="0.2">
      <c r="A520" t="s">
        <v>36</v>
      </c>
      <c r="B520" t="s">
        <v>610</v>
      </c>
      <c r="C520" t="s">
        <v>611</v>
      </c>
      <c r="D520" t="s">
        <v>610</v>
      </c>
      <c r="E520" t="s">
        <v>611</v>
      </c>
      <c r="F520" t="s">
        <v>2500</v>
      </c>
      <c r="G520" t="s">
        <v>2501</v>
      </c>
      <c r="H520" t="s">
        <v>2502</v>
      </c>
      <c r="I520" t="s">
        <v>615</v>
      </c>
    </row>
    <row r="521" spans="1:9" ht="11.25" customHeight="1" x14ac:dyDescent="0.2">
      <c r="A521" t="s">
        <v>36</v>
      </c>
      <c r="B521" t="s">
        <v>76</v>
      </c>
      <c r="C521" t="s">
        <v>79</v>
      </c>
      <c r="D521" t="s">
        <v>76</v>
      </c>
      <c r="E521" t="s">
        <v>79</v>
      </c>
      <c r="F521" t="s">
        <v>2503</v>
      </c>
      <c r="G521" t="s">
        <v>2504</v>
      </c>
      <c r="H521" t="s">
        <v>2505</v>
      </c>
      <c r="I521" t="s">
        <v>684</v>
      </c>
    </row>
    <row r="522" spans="1:9" ht="11.25" customHeight="1" x14ac:dyDescent="0.2">
      <c r="A522" t="s">
        <v>36</v>
      </c>
      <c r="B522" t="s">
        <v>610</v>
      </c>
      <c r="C522" t="s">
        <v>611</v>
      </c>
      <c r="D522" t="s">
        <v>610</v>
      </c>
      <c r="E522" t="s">
        <v>611</v>
      </c>
      <c r="F522" t="s">
        <v>2506</v>
      </c>
      <c r="G522" t="s">
        <v>2507</v>
      </c>
      <c r="H522" t="s">
        <v>2508</v>
      </c>
      <c r="I522" t="s">
        <v>636</v>
      </c>
    </row>
    <row r="523" spans="1:9" ht="11.25" customHeight="1" x14ac:dyDescent="0.2">
      <c r="A523" t="s">
        <v>36</v>
      </c>
      <c r="B523" t="s">
        <v>76</v>
      </c>
      <c r="C523" t="s">
        <v>79</v>
      </c>
      <c r="D523" t="s">
        <v>76</v>
      </c>
      <c r="E523" t="s">
        <v>79</v>
      </c>
      <c r="F523" t="s">
        <v>2509</v>
      </c>
      <c r="G523" t="s">
        <v>2507</v>
      </c>
      <c r="H523" t="s">
        <v>2510</v>
      </c>
      <c r="I523" t="s">
        <v>591</v>
      </c>
    </row>
    <row r="524" spans="1:9" ht="11.25" customHeight="1" x14ac:dyDescent="0.2">
      <c r="A524" t="s">
        <v>36</v>
      </c>
      <c r="B524" t="s">
        <v>627</v>
      </c>
      <c r="C524" t="s">
        <v>628</v>
      </c>
      <c r="D524" t="s">
        <v>627</v>
      </c>
      <c r="E524" t="s">
        <v>628</v>
      </c>
      <c r="F524" t="s">
        <v>2511</v>
      </c>
      <c r="G524" t="s">
        <v>2512</v>
      </c>
      <c r="H524" t="s">
        <v>2513</v>
      </c>
      <c r="I524" t="s">
        <v>829</v>
      </c>
    </row>
    <row r="525" spans="1:9" ht="11.25" customHeight="1" x14ac:dyDescent="0.2">
      <c r="A525" t="s">
        <v>36</v>
      </c>
      <c r="B525" t="s">
        <v>643</v>
      </c>
      <c r="C525" t="s">
        <v>643</v>
      </c>
      <c r="D525" t="s">
        <v>643</v>
      </c>
      <c r="E525" t="s">
        <v>643</v>
      </c>
      <c r="F525" t="s">
        <v>2514</v>
      </c>
      <c r="G525" t="s">
        <v>2515</v>
      </c>
      <c r="H525" t="s">
        <v>2516</v>
      </c>
      <c r="I525" t="s">
        <v>591</v>
      </c>
    </row>
    <row r="526" spans="1:9" ht="11.25" customHeight="1" x14ac:dyDescent="0.2">
      <c r="A526" t="s">
        <v>36</v>
      </c>
      <c r="B526" t="s">
        <v>76</v>
      </c>
      <c r="C526" t="s">
        <v>79</v>
      </c>
      <c r="D526" t="s">
        <v>76</v>
      </c>
      <c r="E526" t="s">
        <v>79</v>
      </c>
      <c r="F526" t="s">
        <v>2517</v>
      </c>
      <c r="G526" t="s">
        <v>2518</v>
      </c>
      <c r="H526" t="s">
        <v>2519</v>
      </c>
      <c r="I526" t="s">
        <v>661</v>
      </c>
    </row>
    <row r="527" spans="1:9" ht="11.25" customHeight="1" x14ac:dyDescent="0.2">
      <c r="A527" t="s">
        <v>36</v>
      </c>
      <c r="B527" t="s">
        <v>643</v>
      </c>
      <c r="C527" t="s">
        <v>643</v>
      </c>
      <c r="D527" t="s">
        <v>643</v>
      </c>
      <c r="E527" t="s">
        <v>643</v>
      </c>
      <c r="F527" t="s">
        <v>2520</v>
      </c>
      <c r="G527" t="s">
        <v>2521</v>
      </c>
      <c r="H527" t="s">
        <v>2522</v>
      </c>
      <c r="I527" t="s">
        <v>661</v>
      </c>
    </row>
    <row r="528" spans="1:9" ht="11.25" customHeight="1" x14ac:dyDescent="0.2">
      <c r="A528" t="s">
        <v>36</v>
      </c>
      <c r="B528" t="s">
        <v>734</v>
      </c>
      <c r="C528" t="s">
        <v>735</v>
      </c>
      <c r="D528" t="s">
        <v>734</v>
      </c>
      <c r="E528" t="s">
        <v>735</v>
      </c>
      <c r="F528" t="s">
        <v>2523</v>
      </c>
      <c r="G528" t="s">
        <v>2524</v>
      </c>
      <c r="H528" t="s">
        <v>2525</v>
      </c>
      <c r="I528" t="s">
        <v>2526</v>
      </c>
    </row>
    <row r="529" spans="1:9" ht="11.25" customHeight="1" x14ac:dyDescent="0.2">
      <c r="A529" t="s">
        <v>36</v>
      </c>
      <c r="B529" t="s">
        <v>1114</v>
      </c>
      <c r="C529" t="s">
        <v>1115</v>
      </c>
      <c r="D529" t="s">
        <v>1231</v>
      </c>
      <c r="E529" t="s">
        <v>1232</v>
      </c>
      <c r="F529" t="s">
        <v>2527</v>
      </c>
      <c r="G529" t="s">
        <v>2528</v>
      </c>
      <c r="H529" t="s">
        <v>2529</v>
      </c>
      <c r="I529" t="s">
        <v>1066</v>
      </c>
    </row>
    <row r="530" spans="1:9" ht="11.25" customHeight="1" x14ac:dyDescent="0.2">
      <c r="A530" t="s">
        <v>36</v>
      </c>
      <c r="B530" t="s">
        <v>610</v>
      </c>
      <c r="C530" t="s">
        <v>611</v>
      </c>
      <c r="D530" t="s">
        <v>610</v>
      </c>
      <c r="E530" t="s">
        <v>611</v>
      </c>
      <c r="F530" t="s">
        <v>2530</v>
      </c>
      <c r="G530" t="s">
        <v>2531</v>
      </c>
      <c r="H530" t="s">
        <v>2532</v>
      </c>
      <c r="I530" t="s">
        <v>591</v>
      </c>
    </row>
    <row r="531" spans="1:9" ht="11.25" customHeight="1" x14ac:dyDescent="0.2">
      <c r="A531" t="s">
        <v>36</v>
      </c>
      <c r="B531" t="s">
        <v>643</v>
      </c>
      <c r="C531" t="s">
        <v>643</v>
      </c>
      <c r="D531" t="s">
        <v>643</v>
      </c>
      <c r="E531" t="s">
        <v>643</v>
      </c>
      <c r="F531" t="s">
        <v>2533</v>
      </c>
      <c r="G531" t="s">
        <v>2534</v>
      </c>
      <c r="H531" t="s">
        <v>2535</v>
      </c>
      <c r="I531" t="s">
        <v>2536</v>
      </c>
    </row>
    <row r="532" spans="1:9" ht="11.25" customHeight="1" x14ac:dyDescent="0.2">
      <c r="A532" t="s">
        <v>36</v>
      </c>
      <c r="B532" t="s">
        <v>610</v>
      </c>
      <c r="C532" t="s">
        <v>611</v>
      </c>
      <c r="D532" t="s">
        <v>610</v>
      </c>
      <c r="E532" t="s">
        <v>611</v>
      </c>
      <c r="F532" t="s">
        <v>2537</v>
      </c>
      <c r="G532" t="s">
        <v>2538</v>
      </c>
      <c r="H532" t="s">
        <v>2539</v>
      </c>
      <c r="I532" t="s">
        <v>615</v>
      </c>
    </row>
    <row r="533" spans="1:9" ht="11.25" customHeight="1" x14ac:dyDescent="0.2">
      <c r="A533" t="s">
        <v>36</v>
      </c>
      <c r="B533" t="s">
        <v>627</v>
      </c>
      <c r="C533" t="s">
        <v>628</v>
      </c>
      <c r="D533" t="s">
        <v>627</v>
      </c>
      <c r="E533" t="s">
        <v>628</v>
      </c>
      <c r="F533" t="s">
        <v>2540</v>
      </c>
      <c r="G533" t="s">
        <v>2541</v>
      </c>
      <c r="H533" t="s">
        <v>2542</v>
      </c>
      <c r="I533" t="s">
        <v>829</v>
      </c>
    </row>
    <row r="534" spans="1:9" ht="11.25" customHeight="1" x14ac:dyDescent="0.2">
      <c r="A534" t="s">
        <v>36</v>
      </c>
      <c r="B534" t="s">
        <v>643</v>
      </c>
      <c r="C534" t="s">
        <v>643</v>
      </c>
      <c r="D534" t="s">
        <v>643</v>
      </c>
      <c r="E534" t="s">
        <v>643</v>
      </c>
      <c r="F534" t="s">
        <v>2543</v>
      </c>
      <c r="G534" t="s">
        <v>2544</v>
      </c>
      <c r="H534" t="s">
        <v>2545</v>
      </c>
      <c r="I534" t="s">
        <v>2546</v>
      </c>
    </row>
    <row r="535" spans="1:9" ht="11.25" customHeight="1" x14ac:dyDescent="0.2">
      <c r="A535" t="s">
        <v>36</v>
      </c>
      <c r="B535" t="s">
        <v>643</v>
      </c>
      <c r="C535" t="s">
        <v>643</v>
      </c>
      <c r="D535" t="s">
        <v>643</v>
      </c>
      <c r="E535" t="s">
        <v>643</v>
      </c>
      <c r="F535" t="s">
        <v>2547</v>
      </c>
      <c r="G535" t="s">
        <v>2548</v>
      </c>
      <c r="H535" t="s">
        <v>2549</v>
      </c>
      <c r="I535" t="s">
        <v>2550</v>
      </c>
    </row>
    <row r="536" spans="1:9" ht="11.25" customHeight="1" x14ac:dyDescent="0.2">
      <c r="A536" t="s">
        <v>36</v>
      </c>
      <c r="B536" t="s">
        <v>76</v>
      </c>
      <c r="C536" t="s">
        <v>79</v>
      </c>
      <c r="D536" t="s">
        <v>76</v>
      </c>
      <c r="E536" t="s">
        <v>79</v>
      </c>
      <c r="F536" t="s">
        <v>2551</v>
      </c>
      <c r="G536" t="s">
        <v>2552</v>
      </c>
      <c r="H536" t="s">
        <v>2553</v>
      </c>
      <c r="I536" t="s">
        <v>2554</v>
      </c>
    </row>
    <row r="537" spans="1:9" ht="11.25" customHeight="1" x14ac:dyDescent="0.2">
      <c r="A537" t="s">
        <v>36</v>
      </c>
      <c r="B537" t="s">
        <v>610</v>
      </c>
      <c r="C537" t="s">
        <v>611</v>
      </c>
      <c r="D537" t="s">
        <v>610</v>
      </c>
      <c r="E537" t="s">
        <v>611</v>
      </c>
      <c r="F537" t="s">
        <v>2555</v>
      </c>
      <c r="G537" t="s">
        <v>2556</v>
      </c>
      <c r="H537" t="s">
        <v>2557</v>
      </c>
      <c r="I537" t="s">
        <v>636</v>
      </c>
    </row>
    <row r="538" spans="1:9" ht="11.25" customHeight="1" x14ac:dyDescent="0.2">
      <c r="A538" t="s">
        <v>36</v>
      </c>
      <c r="B538" t="s">
        <v>1390</v>
      </c>
      <c r="C538" t="s">
        <v>1391</v>
      </c>
      <c r="D538" t="s">
        <v>1653</v>
      </c>
      <c r="E538" t="s">
        <v>1654</v>
      </c>
      <c r="F538" t="s">
        <v>2558</v>
      </c>
      <c r="G538" t="s">
        <v>2559</v>
      </c>
      <c r="H538" t="s">
        <v>2560</v>
      </c>
      <c r="I538" t="s">
        <v>829</v>
      </c>
    </row>
    <row r="539" spans="1:9" ht="11.25" customHeight="1" x14ac:dyDescent="0.2">
      <c r="A539" t="s">
        <v>36</v>
      </c>
      <c r="B539" t="s">
        <v>610</v>
      </c>
      <c r="C539" t="s">
        <v>611</v>
      </c>
      <c r="D539" t="s">
        <v>610</v>
      </c>
      <c r="E539" t="s">
        <v>611</v>
      </c>
      <c r="F539" t="s">
        <v>2561</v>
      </c>
      <c r="G539" t="s">
        <v>2562</v>
      </c>
      <c r="H539" t="s">
        <v>2563</v>
      </c>
      <c r="I539" t="s">
        <v>636</v>
      </c>
    </row>
    <row r="540" spans="1:9" ht="11.25" customHeight="1" x14ac:dyDescent="0.2">
      <c r="A540" t="s">
        <v>36</v>
      </c>
      <c r="B540" t="s">
        <v>76</v>
      </c>
      <c r="C540" t="s">
        <v>79</v>
      </c>
      <c r="D540" t="s">
        <v>833</v>
      </c>
      <c r="E540" t="s">
        <v>834</v>
      </c>
      <c r="F540" t="s">
        <v>2564</v>
      </c>
      <c r="G540" t="s">
        <v>2565</v>
      </c>
      <c r="H540" t="s">
        <v>2566</v>
      </c>
      <c r="I540" t="s">
        <v>56</v>
      </c>
    </row>
    <row r="541" spans="1:9" ht="11.25" customHeight="1" x14ac:dyDescent="0.2">
      <c r="A541" t="s">
        <v>36</v>
      </c>
      <c r="B541" t="s">
        <v>924</v>
      </c>
      <c r="C541" t="s">
        <v>925</v>
      </c>
      <c r="D541" t="s">
        <v>2567</v>
      </c>
      <c r="E541" t="s">
        <v>2568</v>
      </c>
      <c r="F541" t="s">
        <v>2569</v>
      </c>
      <c r="G541" t="s">
        <v>2570</v>
      </c>
      <c r="H541" t="s">
        <v>2571</v>
      </c>
      <c r="I541" t="s">
        <v>780</v>
      </c>
    </row>
    <row r="542" spans="1:9" ht="11.25" customHeight="1" x14ac:dyDescent="0.2">
      <c r="A542" t="s">
        <v>36</v>
      </c>
      <c r="B542" t="s">
        <v>610</v>
      </c>
      <c r="C542" t="s">
        <v>611</v>
      </c>
      <c r="D542" t="s">
        <v>610</v>
      </c>
      <c r="E542" t="s">
        <v>611</v>
      </c>
      <c r="F542" t="s">
        <v>2572</v>
      </c>
      <c r="G542" t="s">
        <v>2573</v>
      </c>
      <c r="H542" t="s">
        <v>2574</v>
      </c>
      <c r="I542" t="s">
        <v>636</v>
      </c>
    </row>
    <row r="543" spans="1:9" ht="11.25" customHeight="1" x14ac:dyDescent="0.2">
      <c r="A543" t="s">
        <v>36</v>
      </c>
      <c r="B543" t="s">
        <v>76</v>
      </c>
      <c r="C543" t="s">
        <v>79</v>
      </c>
      <c r="D543" t="s">
        <v>76</v>
      </c>
      <c r="E543" t="s">
        <v>79</v>
      </c>
      <c r="F543" t="s">
        <v>2575</v>
      </c>
      <c r="G543" t="s">
        <v>2576</v>
      </c>
      <c r="H543" t="s">
        <v>2577</v>
      </c>
      <c r="I543" t="s">
        <v>713</v>
      </c>
    </row>
    <row r="544" spans="1:9" ht="11.25" customHeight="1" x14ac:dyDescent="0.2">
      <c r="A544" t="s">
        <v>36</v>
      </c>
      <c r="B544" t="s">
        <v>717</v>
      </c>
      <c r="C544" t="s">
        <v>718</v>
      </c>
      <c r="D544" t="s">
        <v>717</v>
      </c>
      <c r="E544" t="s">
        <v>718</v>
      </c>
      <c r="F544" t="s">
        <v>2578</v>
      </c>
      <c r="G544" t="s">
        <v>2579</v>
      </c>
      <c r="H544" t="s">
        <v>2580</v>
      </c>
      <c r="I544" t="s">
        <v>799</v>
      </c>
    </row>
    <row r="545" spans="1:9" ht="11.25" customHeight="1" x14ac:dyDescent="0.2">
      <c r="A545" t="s">
        <v>36</v>
      </c>
      <c r="B545" t="s">
        <v>76</v>
      </c>
      <c r="C545" t="s">
        <v>79</v>
      </c>
      <c r="D545" t="s">
        <v>76</v>
      </c>
      <c r="E545" t="s">
        <v>79</v>
      </c>
      <c r="F545" t="s">
        <v>2581</v>
      </c>
      <c r="G545" t="s">
        <v>2582</v>
      </c>
      <c r="H545" t="s">
        <v>2577</v>
      </c>
      <c r="I545" t="s">
        <v>780</v>
      </c>
    </row>
    <row r="546" spans="1:9" ht="11.25" customHeight="1" x14ac:dyDescent="0.2">
      <c r="A546" t="s">
        <v>36</v>
      </c>
      <c r="B546" t="s">
        <v>76</v>
      </c>
      <c r="C546" t="s">
        <v>79</v>
      </c>
      <c r="D546" t="s">
        <v>76</v>
      </c>
      <c r="E546" t="s">
        <v>79</v>
      </c>
      <c r="F546" t="s">
        <v>2583</v>
      </c>
      <c r="G546" t="s">
        <v>2584</v>
      </c>
      <c r="H546" t="s">
        <v>2585</v>
      </c>
      <c r="I546" t="s">
        <v>56</v>
      </c>
    </row>
    <row r="547" spans="1:9" ht="11.25" customHeight="1" x14ac:dyDescent="0.2">
      <c r="A547" t="s">
        <v>36</v>
      </c>
      <c r="B547" t="s">
        <v>643</v>
      </c>
      <c r="C547" t="s">
        <v>643</v>
      </c>
      <c r="D547" t="s">
        <v>643</v>
      </c>
      <c r="E547" t="s">
        <v>643</v>
      </c>
      <c r="F547" t="s">
        <v>2586</v>
      </c>
      <c r="G547" t="s">
        <v>2587</v>
      </c>
      <c r="H547" t="s">
        <v>2588</v>
      </c>
      <c r="I547" t="s">
        <v>2589</v>
      </c>
    </row>
    <row r="548" spans="1:9" ht="11.25" customHeight="1" x14ac:dyDescent="0.2">
      <c r="A548" t="s">
        <v>36</v>
      </c>
      <c r="B548" t="s">
        <v>896</v>
      </c>
      <c r="C548" t="s">
        <v>897</v>
      </c>
      <c r="D548" t="s">
        <v>1043</v>
      </c>
      <c r="E548" t="s">
        <v>1044</v>
      </c>
      <c r="F548" t="s">
        <v>2590</v>
      </c>
      <c r="G548" t="s">
        <v>2591</v>
      </c>
      <c r="H548" t="s">
        <v>2592</v>
      </c>
      <c r="I548" t="s">
        <v>799</v>
      </c>
    </row>
    <row r="549" spans="1:9" ht="11.25" customHeight="1" x14ac:dyDescent="0.2">
      <c r="A549" t="s">
        <v>36</v>
      </c>
      <c r="B549" t="s">
        <v>610</v>
      </c>
      <c r="C549" t="s">
        <v>611</v>
      </c>
      <c r="D549" t="s">
        <v>610</v>
      </c>
      <c r="E549" t="s">
        <v>611</v>
      </c>
      <c r="F549" t="s">
        <v>2593</v>
      </c>
      <c r="G549" t="s">
        <v>2594</v>
      </c>
      <c r="H549" t="s">
        <v>2595</v>
      </c>
      <c r="I549" t="s">
        <v>615</v>
      </c>
    </row>
    <row r="550" spans="1:9" ht="11.25" customHeight="1" x14ac:dyDescent="0.2">
      <c r="A550" t="s">
        <v>36</v>
      </c>
      <c r="B550" t="s">
        <v>76</v>
      </c>
      <c r="C550" t="s">
        <v>79</v>
      </c>
      <c r="D550" t="s">
        <v>76</v>
      </c>
      <c r="E550" t="s">
        <v>79</v>
      </c>
      <c r="F550" t="s">
        <v>2596</v>
      </c>
      <c r="G550" t="s">
        <v>2597</v>
      </c>
      <c r="H550" t="s">
        <v>2598</v>
      </c>
      <c r="I550" t="s">
        <v>780</v>
      </c>
    </row>
    <row r="551" spans="1:9" ht="11.25" customHeight="1" x14ac:dyDescent="0.2">
      <c r="A551" t="s">
        <v>36</v>
      </c>
      <c r="B551" t="s">
        <v>643</v>
      </c>
      <c r="C551" t="s">
        <v>643</v>
      </c>
      <c r="D551" t="s">
        <v>643</v>
      </c>
      <c r="E551" t="s">
        <v>643</v>
      </c>
      <c r="F551" t="s">
        <v>2599</v>
      </c>
      <c r="G551" t="s">
        <v>2600</v>
      </c>
      <c r="H551" t="s">
        <v>2601</v>
      </c>
      <c r="I551" t="s">
        <v>780</v>
      </c>
    </row>
    <row r="552" spans="1:9" ht="11.25" customHeight="1" x14ac:dyDescent="0.2">
      <c r="A552" t="s">
        <v>36</v>
      </c>
      <c r="B552" t="s">
        <v>76</v>
      </c>
      <c r="C552" t="s">
        <v>79</v>
      </c>
      <c r="D552" t="s">
        <v>76</v>
      </c>
      <c r="E552" t="s">
        <v>79</v>
      </c>
      <c r="F552" t="s">
        <v>2602</v>
      </c>
      <c r="G552" t="s">
        <v>2603</v>
      </c>
      <c r="H552" t="s">
        <v>2604</v>
      </c>
      <c r="I552" t="s">
        <v>713</v>
      </c>
    </row>
    <row r="553" spans="1:9" ht="11.25" customHeight="1" x14ac:dyDescent="0.2">
      <c r="A553" t="s">
        <v>36</v>
      </c>
      <c r="B553" t="s">
        <v>643</v>
      </c>
      <c r="C553" t="s">
        <v>643</v>
      </c>
      <c r="D553" t="s">
        <v>643</v>
      </c>
      <c r="E553" t="s">
        <v>643</v>
      </c>
      <c r="F553" t="s">
        <v>2605</v>
      </c>
      <c r="G553" t="s">
        <v>2606</v>
      </c>
      <c r="H553" t="s">
        <v>2607</v>
      </c>
      <c r="I553" t="s">
        <v>2608</v>
      </c>
    </row>
    <row r="554" spans="1:9" ht="11.25" customHeight="1" x14ac:dyDescent="0.2">
      <c r="A554" t="s">
        <v>36</v>
      </c>
      <c r="B554" t="s">
        <v>76</v>
      </c>
      <c r="C554" t="s">
        <v>79</v>
      </c>
      <c r="D554" t="s">
        <v>76</v>
      </c>
      <c r="E554" t="s">
        <v>79</v>
      </c>
      <c r="F554" t="s">
        <v>2609</v>
      </c>
      <c r="G554" t="s">
        <v>2610</v>
      </c>
      <c r="H554" t="s">
        <v>2611</v>
      </c>
      <c r="I554" t="s">
        <v>56</v>
      </c>
    </row>
    <row r="555" spans="1:9" ht="11.25" customHeight="1" x14ac:dyDescent="0.2">
      <c r="A555" t="s">
        <v>36</v>
      </c>
      <c r="B555" t="s">
        <v>643</v>
      </c>
      <c r="C555" t="s">
        <v>643</v>
      </c>
      <c r="D555" t="s">
        <v>643</v>
      </c>
      <c r="E555" t="s">
        <v>643</v>
      </c>
      <c r="F555" t="s">
        <v>2612</v>
      </c>
      <c r="G555" t="s">
        <v>2613</v>
      </c>
      <c r="H555" t="s">
        <v>2614</v>
      </c>
      <c r="I555" t="s">
        <v>655</v>
      </c>
    </row>
    <row r="556" spans="1:9" ht="11.25" customHeight="1" x14ac:dyDescent="0.2">
      <c r="A556" t="s">
        <v>36</v>
      </c>
      <c r="B556" t="s">
        <v>76</v>
      </c>
      <c r="C556" t="s">
        <v>79</v>
      </c>
      <c r="D556" t="s">
        <v>961</v>
      </c>
      <c r="E556" t="s">
        <v>962</v>
      </c>
      <c r="F556" t="s">
        <v>2615</v>
      </c>
      <c r="G556" t="s">
        <v>2616</v>
      </c>
      <c r="H556" t="s">
        <v>2617</v>
      </c>
      <c r="I556" t="s">
        <v>825</v>
      </c>
    </row>
    <row r="557" spans="1:9" ht="11.25" customHeight="1" x14ac:dyDescent="0.2">
      <c r="A557" t="s">
        <v>36</v>
      </c>
      <c r="B557" t="s">
        <v>76</v>
      </c>
      <c r="C557" t="s">
        <v>79</v>
      </c>
      <c r="D557" t="s">
        <v>961</v>
      </c>
      <c r="E557" t="s">
        <v>962</v>
      </c>
      <c r="F557" t="s">
        <v>2618</v>
      </c>
      <c r="G557" t="s">
        <v>2619</v>
      </c>
      <c r="H557" t="s">
        <v>2620</v>
      </c>
      <c r="I557" t="s">
        <v>825</v>
      </c>
    </row>
    <row r="558" spans="1:9" ht="11.25" customHeight="1" x14ac:dyDescent="0.2">
      <c r="A558" t="s">
        <v>36</v>
      </c>
      <c r="B558" t="s">
        <v>643</v>
      </c>
      <c r="C558" t="s">
        <v>643</v>
      </c>
      <c r="D558" t="s">
        <v>643</v>
      </c>
      <c r="E558" t="s">
        <v>643</v>
      </c>
      <c r="F558" t="s">
        <v>2621</v>
      </c>
      <c r="G558" t="s">
        <v>2622</v>
      </c>
      <c r="H558" t="s">
        <v>2623</v>
      </c>
      <c r="I558" t="s">
        <v>2608</v>
      </c>
    </row>
    <row r="559" spans="1:9" ht="11.25" customHeight="1" x14ac:dyDescent="0.2">
      <c r="A559" t="s">
        <v>36</v>
      </c>
      <c r="B559" t="s">
        <v>76</v>
      </c>
      <c r="C559" t="s">
        <v>79</v>
      </c>
      <c r="D559" t="s">
        <v>76</v>
      </c>
      <c r="E559" t="s">
        <v>79</v>
      </c>
      <c r="F559" t="s">
        <v>2624</v>
      </c>
      <c r="G559" t="s">
        <v>2625</v>
      </c>
      <c r="H559" t="s">
        <v>2620</v>
      </c>
      <c r="I559" t="s">
        <v>661</v>
      </c>
    </row>
    <row r="560" spans="1:9" ht="11.25" customHeight="1" x14ac:dyDescent="0.2">
      <c r="A560" t="s">
        <v>36</v>
      </c>
      <c r="B560" t="s">
        <v>685</v>
      </c>
      <c r="C560" t="s">
        <v>686</v>
      </c>
      <c r="D560" t="s">
        <v>1315</v>
      </c>
      <c r="E560" t="s">
        <v>1316</v>
      </c>
      <c r="F560" t="s">
        <v>2626</v>
      </c>
      <c r="G560" t="s">
        <v>2627</v>
      </c>
      <c r="H560" t="s">
        <v>2628</v>
      </c>
      <c r="I560" t="s">
        <v>1066</v>
      </c>
    </row>
    <row r="561" spans="1:9" ht="11.25" customHeight="1" x14ac:dyDescent="0.2">
      <c r="A561" t="s">
        <v>36</v>
      </c>
      <c r="B561" t="s">
        <v>750</v>
      </c>
      <c r="C561" t="s">
        <v>751</v>
      </c>
      <c r="D561" t="s">
        <v>750</v>
      </c>
      <c r="E561" t="s">
        <v>751</v>
      </c>
      <c r="F561" t="s">
        <v>2629</v>
      </c>
      <c r="G561" t="s">
        <v>2630</v>
      </c>
      <c r="H561" t="s">
        <v>2631</v>
      </c>
      <c r="I561" t="s">
        <v>1030</v>
      </c>
    </row>
    <row r="562" spans="1:9" ht="11.25" customHeight="1" x14ac:dyDescent="0.2">
      <c r="A562" t="s">
        <v>36</v>
      </c>
      <c r="B562" t="s">
        <v>643</v>
      </c>
      <c r="C562" t="s">
        <v>643</v>
      </c>
      <c r="D562" t="s">
        <v>643</v>
      </c>
      <c r="E562" t="s">
        <v>643</v>
      </c>
      <c r="F562" t="s">
        <v>2632</v>
      </c>
      <c r="G562" t="s">
        <v>2633</v>
      </c>
      <c r="H562" t="s">
        <v>2634</v>
      </c>
      <c r="I562" t="s">
        <v>56</v>
      </c>
    </row>
    <row r="563" spans="1:9" ht="11.25" customHeight="1" x14ac:dyDescent="0.2">
      <c r="A563" t="s">
        <v>36</v>
      </c>
      <c r="B563" t="s">
        <v>76</v>
      </c>
      <c r="C563" t="s">
        <v>79</v>
      </c>
      <c r="D563" t="s">
        <v>833</v>
      </c>
      <c r="E563" t="s">
        <v>834</v>
      </c>
      <c r="F563" t="s">
        <v>2635</v>
      </c>
      <c r="G563" t="s">
        <v>2633</v>
      </c>
      <c r="H563" t="s">
        <v>2634</v>
      </c>
      <c r="I563" t="s">
        <v>2636</v>
      </c>
    </row>
    <row r="564" spans="1:9" ht="11.25" customHeight="1" x14ac:dyDescent="0.2">
      <c r="A564" t="s">
        <v>36</v>
      </c>
      <c r="B564" t="s">
        <v>76</v>
      </c>
      <c r="C564" t="s">
        <v>79</v>
      </c>
      <c r="D564" t="s">
        <v>833</v>
      </c>
      <c r="E564" t="s">
        <v>834</v>
      </c>
      <c r="F564" t="s">
        <v>2637</v>
      </c>
      <c r="G564" t="s">
        <v>2638</v>
      </c>
      <c r="H564" t="s">
        <v>2639</v>
      </c>
      <c r="I564" t="s">
        <v>56</v>
      </c>
    </row>
    <row r="565" spans="1:9" ht="11.25" customHeight="1" x14ac:dyDescent="0.2">
      <c r="A565" t="s">
        <v>36</v>
      </c>
      <c r="B565" t="s">
        <v>1114</v>
      </c>
      <c r="C565" t="s">
        <v>1115</v>
      </c>
      <c r="D565" t="s">
        <v>1332</v>
      </c>
      <c r="E565" t="s">
        <v>1333</v>
      </c>
      <c r="F565" t="s">
        <v>2640</v>
      </c>
      <c r="G565" t="s">
        <v>2641</v>
      </c>
      <c r="H565" t="s">
        <v>2642</v>
      </c>
      <c r="I565" t="s">
        <v>799</v>
      </c>
    </row>
    <row r="566" spans="1:9" ht="11.25" customHeight="1" x14ac:dyDescent="0.2">
      <c r="A566" t="s">
        <v>36</v>
      </c>
      <c r="B566" t="s">
        <v>643</v>
      </c>
      <c r="C566" t="s">
        <v>643</v>
      </c>
      <c r="D566" t="s">
        <v>643</v>
      </c>
      <c r="E566" t="s">
        <v>643</v>
      </c>
      <c r="F566" t="s">
        <v>2643</v>
      </c>
      <c r="G566" t="s">
        <v>2644</v>
      </c>
      <c r="H566" t="s">
        <v>2645</v>
      </c>
      <c r="I566" t="s">
        <v>2646</v>
      </c>
    </row>
    <row r="567" spans="1:9" ht="11.25" customHeight="1" x14ac:dyDescent="0.2">
      <c r="A567" t="s">
        <v>36</v>
      </c>
      <c r="B567" t="s">
        <v>1267</v>
      </c>
      <c r="C567" t="s">
        <v>1268</v>
      </c>
      <c r="D567" t="s">
        <v>1475</v>
      </c>
      <c r="E567" t="s">
        <v>1476</v>
      </c>
      <c r="F567" t="s">
        <v>2647</v>
      </c>
      <c r="G567" t="s">
        <v>2648</v>
      </c>
      <c r="H567" t="s">
        <v>2649</v>
      </c>
      <c r="I567" t="s">
        <v>829</v>
      </c>
    </row>
    <row r="568" spans="1:9" ht="11.25" customHeight="1" x14ac:dyDescent="0.2">
      <c r="A568" t="s">
        <v>36</v>
      </c>
      <c r="B568" t="s">
        <v>643</v>
      </c>
      <c r="C568" t="s">
        <v>643</v>
      </c>
      <c r="D568" t="s">
        <v>643</v>
      </c>
      <c r="E568" t="s">
        <v>643</v>
      </c>
      <c r="F568" t="s">
        <v>2650</v>
      </c>
      <c r="G568" t="s">
        <v>2648</v>
      </c>
      <c r="H568" t="s">
        <v>2651</v>
      </c>
      <c r="I568" t="s">
        <v>2652</v>
      </c>
    </row>
    <row r="569" spans="1:9" ht="11.25" customHeight="1" x14ac:dyDescent="0.2">
      <c r="A569" t="s">
        <v>36</v>
      </c>
      <c r="B569" t="s">
        <v>610</v>
      </c>
      <c r="C569" t="s">
        <v>611</v>
      </c>
      <c r="D569" t="s">
        <v>610</v>
      </c>
      <c r="E569" t="s">
        <v>611</v>
      </c>
      <c r="F569" t="s">
        <v>2653</v>
      </c>
      <c r="G569" t="s">
        <v>2654</v>
      </c>
      <c r="H569" t="s">
        <v>2655</v>
      </c>
      <c r="I569" t="s">
        <v>2656</v>
      </c>
    </row>
    <row r="570" spans="1:9" ht="11.25" customHeight="1" x14ac:dyDescent="0.2">
      <c r="A570" t="s">
        <v>36</v>
      </c>
      <c r="B570" t="s">
        <v>76</v>
      </c>
      <c r="C570" t="s">
        <v>79</v>
      </c>
      <c r="D570" t="s">
        <v>656</v>
      </c>
      <c r="E570" t="s">
        <v>657</v>
      </c>
      <c r="F570" t="s">
        <v>2657</v>
      </c>
      <c r="G570" t="s">
        <v>2658</v>
      </c>
      <c r="H570" t="s">
        <v>2659</v>
      </c>
      <c r="I570" t="s">
        <v>661</v>
      </c>
    </row>
    <row r="571" spans="1:9" ht="11.25" customHeight="1" x14ac:dyDescent="0.2">
      <c r="A571" t="s">
        <v>36</v>
      </c>
      <c r="B571" t="s">
        <v>76</v>
      </c>
      <c r="C571" t="s">
        <v>79</v>
      </c>
      <c r="D571" t="s">
        <v>76</v>
      </c>
      <c r="E571" t="s">
        <v>79</v>
      </c>
      <c r="F571" t="s">
        <v>2660</v>
      </c>
      <c r="G571" t="s">
        <v>2661</v>
      </c>
      <c r="H571" t="s">
        <v>2662</v>
      </c>
      <c r="I571" t="s">
        <v>591</v>
      </c>
    </row>
    <row r="572" spans="1:9" ht="11.25" customHeight="1" x14ac:dyDescent="0.2">
      <c r="A572" t="s">
        <v>36</v>
      </c>
      <c r="B572" t="s">
        <v>643</v>
      </c>
      <c r="C572" t="s">
        <v>643</v>
      </c>
      <c r="D572" t="s">
        <v>643</v>
      </c>
      <c r="E572" t="s">
        <v>643</v>
      </c>
      <c r="F572" t="s">
        <v>2663</v>
      </c>
      <c r="G572" t="s">
        <v>2664</v>
      </c>
      <c r="H572" t="s">
        <v>2665</v>
      </c>
      <c r="I572" t="s">
        <v>2666</v>
      </c>
    </row>
    <row r="573" spans="1:9" ht="11.25" customHeight="1" x14ac:dyDescent="0.2">
      <c r="A573" t="s">
        <v>36</v>
      </c>
      <c r="B573" t="s">
        <v>76</v>
      </c>
      <c r="C573" t="s">
        <v>79</v>
      </c>
      <c r="D573" t="s">
        <v>76</v>
      </c>
      <c r="E573" t="s">
        <v>79</v>
      </c>
      <c r="F573" t="s">
        <v>2667</v>
      </c>
      <c r="G573" t="s">
        <v>2668</v>
      </c>
      <c r="H573" t="s">
        <v>2669</v>
      </c>
      <c r="I573" t="s">
        <v>56</v>
      </c>
    </row>
    <row r="574" spans="1:9" ht="11.25" customHeight="1" x14ac:dyDescent="0.2">
      <c r="A574" t="s">
        <v>36</v>
      </c>
      <c r="B574" t="s">
        <v>76</v>
      </c>
      <c r="C574" t="s">
        <v>79</v>
      </c>
      <c r="D574" t="s">
        <v>76</v>
      </c>
      <c r="E574" t="s">
        <v>79</v>
      </c>
      <c r="F574" t="s">
        <v>2670</v>
      </c>
      <c r="G574" t="s">
        <v>2671</v>
      </c>
      <c r="H574" t="s">
        <v>2672</v>
      </c>
      <c r="I574" t="s">
        <v>825</v>
      </c>
    </row>
    <row r="575" spans="1:9" ht="11.25" customHeight="1" x14ac:dyDescent="0.2">
      <c r="A575" t="s">
        <v>36</v>
      </c>
      <c r="B575" t="s">
        <v>76</v>
      </c>
      <c r="C575" t="s">
        <v>79</v>
      </c>
      <c r="D575" t="s">
        <v>1146</v>
      </c>
      <c r="E575" t="s">
        <v>1147</v>
      </c>
      <c r="F575" t="s">
        <v>2673</v>
      </c>
      <c r="G575" t="s">
        <v>2674</v>
      </c>
      <c r="H575" t="s">
        <v>2675</v>
      </c>
      <c r="I575" t="s">
        <v>713</v>
      </c>
    </row>
    <row r="576" spans="1:9" ht="11.25" customHeight="1" x14ac:dyDescent="0.2">
      <c r="A576" t="s">
        <v>36</v>
      </c>
      <c r="B576" t="s">
        <v>610</v>
      </c>
      <c r="C576" t="s">
        <v>611</v>
      </c>
      <c r="D576" t="s">
        <v>610</v>
      </c>
      <c r="E576" t="s">
        <v>611</v>
      </c>
      <c r="F576" t="s">
        <v>2676</v>
      </c>
      <c r="G576" t="s">
        <v>2677</v>
      </c>
      <c r="H576" t="s">
        <v>2678</v>
      </c>
      <c r="I576" t="s">
        <v>636</v>
      </c>
    </row>
    <row r="577" spans="1:9" ht="11.25" customHeight="1" x14ac:dyDescent="0.2">
      <c r="A577" t="s">
        <v>36</v>
      </c>
      <c r="B577" t="s">
        <v>76</v>
      </c>
      <c r="C577" t="s">
        <v>79</v>
      </c>
      <c r="D577" t="s">
        <v>1089</v>
      </c>
      <c r="E577" t="s">
        <v>1090</v>
      </c>
      <c r="F577" t="s">
        <v>2679</v>
      </c>
      <c r="G577" t="s">
        <v>2680</v>
      </c>
      <c r="H577" t="s">
        <v>2681</v>
      </c>
      <c r="I577" t="s">
        <v>684</v>
      </c>
    </row>
    <row r="578" spans="1:9" ht="11.25" customHeight="1" x14ac:dyDescent="0.2">
      <c r="A578" t="s">
        <v>36</v>
      </c>
      <c r="B578" t="s">
        <v>1019</v>
      </c>
      <c r="C578" t="s">
        <v>1020</v>
      </c>
      <c r="D578" t="s">
        <v>2682</v>
      </c>
      <c r="E578" t="s">
        <v>2683</v>
      </c>
      <c r="F578" t="s">
        <v>2684</v>
      </c>
      <c r="G578" t="s">
        <v>2685</v>
      </c>
      <c r="H578" t="s">
        <v>2686</v>
      </c>
      <c r="I578" t="s">
        <v>591</v>
      </c>
    </row>
    <row r="579" spans="1:9" ht="11.25" customHeight="1" x14ac:dyDescent="0.2">
      <c r="A579" t="s">
        <v>36</v>
      </c>
      <c r="B579" t="s">
        <v>76</v>
      </c>
      <c r="C579" t="s">
        <v>79</v>
      </c>
      <c r="D579" t="s">
        <v>76</v>
      </c>
      <c r="E579" t="s">
        <v>79</v>
      </c>
      <c r="F579" t="s">
        <v>2687</v>
      </c>
      <c r="G579" t="s">
        <v>2688</v>
      </c>
      <c r="H579" t="s">
        <v>2689</v>
      </c>
      <c r="I579" t="s">
        <v>661</v>
      </c>
    </row>
    <row r="580" spans="1:9" ht="11.25" customHeight="1" x14ac:dyDescent="0.2">
      <c r="A580" t="s">
        <v>36</v>
      </c>
      <c r="B580" t="s">
        <v>643</v>
      </c>
      <c r="C580" t="s">
        <v>643</v>
      </c>
      <c r="D580" t="s">
        <v>643</v>
      </c>
      <c r="E580" t="s">
        <v>643</v>
      </c>
      <c r="F580" t="s">
        <v>2690</v>
      </c>
      <c r="G580" t="s">
        <v>2691</v>
      </c>
      <c r="H580" t="s">
        <v>2692</v>
      </c>
      <c r="I580" t="s">
        <v>2693</v>
      </c>
    </row>
    <row r="581" spans="1:9" ht="11.25" customHeight="1" x14ac:dyDescent="0.2">
      <c r="A581" t="s">
        <v>36</v>
      </c>
      <c r="B581" t="s">
        <v>76</v>
      </c>
      <c r="C581" t="s">
        <v>79</v>
      </c>
      <c r="D581" t="s">
        <v>656</v>
      </c>
      <c r="E581" t="s">
        <v>657</v>
      </c>
      <c r="F581" t="s">
        <v>2694</v>
      </c>
      <c r="G581" t="s">
        <v>2695</v>
      </c>
      <c r="H581" t="s">
        <v>2696</v>
      </c>
      <c r="I581" t="s">
        <v>661</v>
      </c>
    </row>
    <row r="582" spans="1:9" ht="11.25" customHeight="1" x14ac:dyDescent="0.2">
      <c r="A582" t="s">
        <v>36</v>
      </c>
      <c r="B582" t="s">
        <v>76</v>
      </c>
      <c r="C582" t="s">
        <v>79</v>
      </c>
      <c r="D582" t="s">
        <v>76</v>
      </c>
      <c r="E582" t="s">
        <v>79</v>
      </c>
      <c r="F582" t="s">
        <v>2697</v>
      </c>
      <c r="G582" t="s">
        <v>2698</v>
      </c>
      <c r="H582" t="s">
        <v>2699</v>
      </c>
      <c r="I582" t="s">
        <v>776</v>
      </c>
    </row>
    <row r="583" spans="1:9" ht="11.25" customHeight="1" x14ac:dyDescent="0.2">
      <c r="A583" t="s">
        <v>36</v>
      </c>
      <c r="B583" t="s">
        <v>76</v>
      </c>
      <c r="C583" t="s">
        <v>79</v>
      </c>
      <c r="D583" t="s">
        <v>76</v>
      </c>
      <c r="E583" t="s">
        <v>79</v>
      </c>
      <c r="F583" t="s">
        <v>2700</v>
      </c>
      <c r="G583" t="s">
        <v>2701</v>
      </c>
      <c r="H583" t="s">
        <v>2702</v>
      </c>
      <c r="I583" t="s">
        <v>2703</v>
      </c>
    </row>
    <row r="584" spans="1:9" ht="11.25" customHeight="1" x14ac:dyDescent="0.2">
      <c r="A584" t="s">
        <v>36</v>
      </c>
      <c r="B584" t="s">
        <v>76</v>
      </c>
      <c r="C584" t="s">
        <v>79</v>
      </c>
      <c r="D584" t="s">
        <v>76</v>
      </c>
      <c r="E584" t="s">
        <v>79</v>
      </c>
      <c r="F584" t="s">
        <v>2704</v>
      </c>
      <c r="G584" t="s">
        <v>2705</v>
      </c>
      <c r="H584" t="s">
        <v>2706</v>
      </c>
      <c r="I584" t="s">
        <v>56</v>
      </c>
    </row>
    <row r="585" spans="1:9" ht="11.25" customHeight="1" x14ac:dyDescent="0.2">
      <c r="A585" t="s">
        <v>36</v>
      </c>
      <c r="B585" t="s">
        <v>76</v>
      </c>
      <c r="C585" t="s">
        <v>79</v>
      </c>
      <c r="D585" t="s">
        <v>833</v>
      </c>
      <c r="E585" t="s">
        <v>834</v>
      </c>
      <c r="F585" t="s">
        <v>2707</v>
      </c>
      <c r="G585" t="s">
        <v>2708</v>
      </c>
      <c r="H585" t="s">
        <v>2709</v>
      </c>
      <c r="I585" t="s">
        <v>56</v>
      </c>
    </row>
    <row r="586" spans="1:9" ht="11.25" customHeight="1" x14ac:dyDescent="0.2">
      <c r="A586" t="s">
        <v>36</v>
      </c>
      <c r="B586" t="s">
        <v>1019</v>
      </c>
      <c r="C586" t="s">
        <v>1020</v>
      </c>
      <c r="D586" t="s">
        <v>1902</v>
      </c>
      <c r="E586" t="s">
        <v>1903</v>
      </c>
      <c r="F586" t="s">
        <v>2710</v>
      </c>
      <c r="G586" t="s">
        <v>2711</v>
      </c>
      <c r="H586" t="s">
        <v>2712</v>
      </c>
      <c r="I586" t="s">
        <v>1026</v>
      </c>
    </row>
    <row r="587" spans="1:9" ht="11.25" customHeight="1" x14ac:dyDescent="0.2">
      <c r="A587" t="s">
        <v>36</v>
      </c>
      <c r="B587" t="s">
        <v>76</v>
      </c>
      <c r="C587" t="s">
        <v>79</v>
      </c>
      <c r="D587" t="s">
        <v>76</v>
      </c>
      <c r="E587" t="s">
        <v>79</v>
      </c>
      <c r="F587" t="s">
        <v>2713</v>
      </c>
      <c r="G587" t="s">
        <v>2714</v>
      </c>
      <c r="H587" t="s">
        <v>2715</v>
      </c>
      <c r="I587" t="s">
        <v>591</v>
      </c>
    </row>
    <row r="588" spans="1:9" ht="11.25" customHeight="1" x14ac:dyDescent="0.2">
      <c r="A588" t="s">
        <v>36</v>
      </c>
      <c r="B588" t="s">
        <v>643</v>
      </c>
      <c r="C588" t="s">
        <v>643</v>
      </c>
      <c r="D588" t="s">
        <v>643</v>
      </c>
      <c r="E588" t="s">
        <v>643</v>
      </c>
      <c r="F588" t="s">
        <v>2716</v>
      </c>
      <c r="G588" t="s">
        <v>2717</v>
      </c>
      <c r="H588" t="s">
        <v>2718</v>
      </c>
      <c r="I588" t="s">
        <v>2719</v>
      </c>
    </row>
    <row r="589" spans="1:9" ht="11.25" customHeight="1" x14ac:dyDescent="0.2">
      <c r="A589" t="s">
        <v>36</v>
      </c>
      <c r="B589" t="s">
        <v>643</v>
      </c>
      <c r="C589" t="s">
        <v>643</v>
      </c>
      <c r="D589" t="s">
        <v>643</v>
      </c>
      <c r="E589" t="s">
        <v>643</v>
      </c>
      <c r="F589" t="s">
        <v>2720</v>
      </c>
      <c r="G589" t="s">
        <v>2721</v>
      </c>
      <c r="H589" t="s">
        <v>2722</v>
      </c>
      <c r="I589" t="s">
        <v>2723</v>
      </c>
    </row>
    <row r="590" spans="1:9" ht="11.25" customHeight="1" x14ac:dyDescent="0.2">
      <c r="A590" t="s">
        <v>36</v>
      </c>
      <c r="B590" t="s">
        <v>643</v>
      </c>
      <c r="C590" t="s">
        <v>643</v>
      </c>
      <c r="D590" t="s">
        <v>643</v>
      </c>
      <c r="E590" t="s">
        <v>643</v>
      </c>
      <c r="F590" t="s">
        <v>2724</v>
      </c>
      <c r="G590" t="s">
        <v>2725</v>
      </c>
      <c r="H590" t="s">
        <v>2726</v>
      </c>
      <c r="I590" t="s">
        <v>780</v>
      </c>
    </row>
    <row r="591" spans="1:9" ht="11.25" customHeight="1" x14ac:dyDescent="0.2">
      <c r="A591" t="s">
        <v>36</v>
      </c>
      <c r="B591" t="s">
        <v>76</v>
      </c>
      <c r="C591" t="s">
        <v>79</v>
      </c>
      <c r="D591" t="s">
        <v>76</v>
      </c>
      <c r="E591" t="s">
        <v>79</v>
      </c>
      <c r="F591" t="s">
        <v>2727</v>
      </c>
      <c r="G591" t="s">
        <v>2728</v>
      </c>
      <c r="H591" t="s">
        <v>2729</v>
      </c>
      <c r="I591" t="s">
        <v>56</v>
      </c>
    </row>
    <row r="592" spans="1:9" ht="11.25" customHeight="1" x14ac:dyDescent="0.2">
      <c r="A592" t="s">
        <v>36</v>
      </c>
      <c r="B592" t="s">
        <v>76</v>
      </c>
      <c r="C592" t="s">
        <v>79</v>
      </c>
      <c r="D592" t="s">
        <v>586</v>
      </c>
      <c r="E592" t="s">
        <v>587</v>
      </c>
      <c r="F592" t="s">
        <v>2730</v>
      </c>
      <c r="G592" t="s">
        <v>2731</v>
      </c>
      <c r="H592" t="s">
        <v>2732</v>
      </c>
      <c r="I592" t="s">
        <v>591</v>
      </c>
    </row>
    <row r="593" spans="1:9" ht="11.25" customHeight="1" x14ac:dyDescent="0.2">
      <c r="A593" t="s">
        <v>36</v>
      </c>
      <c r="B593" t="s">
        <v>610</v>
      </c>
      <c r="C593" t="s">
        <v>611</v>
      </c>
      <c r="D593" t="s">
        <v>610</v>
      </c>
      <c r="E593" t="s">
        <v>611</v>
      </c>
      <c r="F593" t="s">
        <v>2733</v>
      </c>
      <c r="G593" t="s">
        <v>2734</v>
      </c>
      <c r="H593" t="s">
        <v>2735</v>
      </c>
      <c r="I593" t="s">
        <v>615</v>
      </c>
    </row>
    <row r="594" spans="1:9" ht="11.25" customHeight="1" x14ac:dyDescent="0.2">
      <c r="A594" t="s">
        <v>36</v>
      </c>
      <c r="B594" t="s">
        <v>76</v>
      </c>
      <c r="C594" t="s">
        <v>79</v>
      </c>
      <c r="D594" t="s">
        <v>961</v>
      </c>
      <c r="E594" t="s">
        <v>962</v>
      </c>
      <c r="F594" t="s">
        <v>2736</v>
      </c>
      <c r="G594" t="s">
        <v>2737</v>
      </c>
      <c r="H594" t="s">
        <v>2738</v>
      </c>
      <c r="I594" t="s">
        <v>825</v>
      </c>
    </row>
    <row r="595" spans="1:9" ht="11.25" customHeight="1" x14ac:dyDescent="0.2">
      <c r="A595" t="s">
        <v>36</v>
      </c>
      <c r="B595" t="s">
        <v>76</v>
      </c>
      <c r="C595" t="s">
        <v>79</v>
      </c>
      <c r="D595" t="s">
        <v>76</v>
      </c>
      <c r="E595" t="s">
        <v>79</v>
      </c>
      <c r="F595" t="s">
        <v>2739</v>
      </c>
      <c r="G595" t="s">
        <v>2740</v>
      </c>
      <c r="H595" t="s">
        <v>2741</v>
      </c>
      <c r="I595" t="s">
        <v>825</v>
      </c>
    </row>
    <row r="596" spans="1:9" ht="11.25" customHeight="1" x14ac:dyDescent="0.2">
      <c r="A596" t="s">
        <v>36</v>
      </c>
      <c r="B596" t="s">
        <v>717</v>
      </c>
      <c r="C596" t="s">
        <v>718</v>
      </c>
      <c r="D596" t="s">
        <v>717</v>
      </c>
      <c r="E596" t="s">
        <v>718</v>
      </c>
      <c r="F596" t="s">
        <v>2742</v>
      </c>
      <c r="G596" t="s">
        <v>2743</v>
      </c>
      <c r="H596" t="s">
        <v>2744</v>
      </c>
      <c r="I596" t="s">
        <v>799</v>
      </c>
    </row>
    <row r="597" spans="1:9" ht="11.25" customHeight="1" x14ac:dyDescent="0.2">
      <c r="A597" t="s">
        <v>36</v>
      </c>
      <c r="B597" t="s">
        <v>685</v>
      </c>
      <c r="C597" t="s">
        <v>686</v>
      </c>
      <c r="D597" t="s">
        <v>1688</v>
      </c>
      <c r="E597" t="s">
        <v>1689</v>
      </c>
      <c r="F597" t="s">
        <v>2745</v>
      </c>
      <c r="G597" t="s">
        <v>2746</v>
      </c>
      <c r="H597" t="s">
        <v>2747</v>
      </c>
      <c r="I597" t="s">
        <v>615</v>
      </c>
    </row>
    <row r="598" spans="1:9" ht="11.25" customHeight="1" x14ac:dyDescent="0.2">
      <c r="A598" t="s">
        <v>36</v>
      </c>
      <c r="B598" t="s">
        <v>76</v>
      </c>
      <c r="C598" t="s">
        <v>79</v>
      </c>
      <c r="D598" t="s">
        <v>76</v>
      </c>
      <c r="E598" t="s">
        <v>79</v>
      </c>
      <c r="F598" t="s">
        <v>2748</v>
      </c>
      <c r="G598" t="s">
        <v>2749</v>
      </c>
      <c r="H598" t="s">
        <v>2750</v>
      </c>
      <c r="I598" t="s">
        <v>591</v>
      </c>
    </row>
    <row r="599" spans="1:9" ht="11.25" customHeight="1" x14ac:dyDescent="0.2">
      <c r="A599" t="s">
        <v>36</v>
      </c>
      <c r="B599" t="s">
        <v>610</v>
      </c>
      <c r="C599" t="s">
        <v>611</v>
      </c>
      <c r="D599" t="s">
        <v>610</v>
      </c>
      <c r="E599" t="s">
        <v>611</v>
      </c>
      <c r="F599" t="s">
        <v>2751</v>
      </c>
      <c r="G599" t="s">
        <v>2752</v>
      </c>
      <c r="H599" t="s">
        <v>2753</v>
      </c>
      <c r="I599" t="s">
        <v>615</v>
      </c>
    </row>
    <row r="600" spans="1:9" ht="11.25" customHeight="1" x14ac:dyDescent="0.2">
      <c r="A600" t="s">
        <v>36</v>
      </c>
      <c r="B600" t="s">
        <v>76</v>
      </c>
      <c r="C600" t="s">
        <v>79</v>
      </c>
      <c r="D600" t="s">
        <v>76</v>
      </c>
      <c r="E600" t="s">
        <v>79</v>
      </c>
      <c r="F600" t="s">
        <v>2754</v>
      </c>
      <c r="G600" t="s">
        <v>2755</v>
      </c>
      <c r="H600" t="s">
        <v>2756</v>
      </c>
      <c r="I600" t="s">
        <v>56</v>
      </c>
    </row>
    <row r="601" spans="1:9" ht="11.25" customHeight="1" x14ac:dyDescent="0.2">
      <c r="A601" t="s">
        <v>36</v>
      </c>
      <c r="B601" t="s">
        <v>1583</v>
      </c>
      <c r="C601" t="s">
        <v>1584</v>
      </c>
      <c r="D601" t="s">
        <v>1585</v>
      </c>
      <c r="E601" t="s">
        <v>1586</v>
      </c>
      <c r="F601" t="s">
        <v>2757</v>
      </c>
      <c r="G601" t="s">
        <v>2758</v>
      </c>
      <c r="H601" t="s">
        <v>2759</v>
      </c>
      <c r="I601" t="s">
        <v>623</v>
      </c>
    </row>
    <row r="602" spans="1:9" ht="11.25" customHeight="1" x14ac:dyDescent="0.2">
      <c r="A602" t="s">
        <v>36</v>
      </c>
      <c r="B602" t="s">
        <v>580</v>
      </c>
      <c r="C602" t="s">
        <v>581</v>
      </c>
      <c r="D602" t="s">
        <v>580</v>
      </c>
      <c r="E602" t="s">
        <v>581</v>
      </c>
      <c r="F602" t="s">
        <v>2760</v>
      </c>
      <c r="G602" t="s">
        <v>2761</v>
      </c>
      <c r="H602" t="s">
        <v>2762</v>
      </c>
      <c r="I602" t="s">
        <v>713</v>
      </c>
    </row>
    <row r="603" spans="1:9" ht="11.25" customHeight="1" x14ac:dyDescent="0.2">
      <c r="A603" t="s">
        <v>36</v>
      </c>
      <c r="B603" t="s">
        <v>1019</v>
      </c>
      <c r="C603" t="s">
        <v>1020</v>
      </c>
      <c r="D603" t="s">
        <v>1021</v>
      </c>
      <c r="E603" t="s">
        <v>1022</v>
      </c>
      <c r="F603" t="s">
        <v>2763</v>
      </c>
      <c r="G603" t="s">
        <v>2764</v>
      </c>
      <c r="H603" t="s">
        <v>2765</v>
      </c>
      <c r="I603" t="s">
        <v>1026</v>
      </c>
    </row>
    <row r="604" spans="1:9" ht="11.25" customHeight="1" x14ac:dyDescent="0.2">
      <c r="A604" t="s">
        <v>36</v>
      </c>
      <c r="B604" t="s">
        <v>76</v>
      </c>
      <c r="C604" t="s">
        <v>79</v>
      </c>
      <c r="D604" t="s">
        <v>605</v>
      </c>
      <c r="E604" t="s">
        <v>606</v>
      </c>
      <c r="F604" t="s">
        <v>2766</v>
      </c>
      <c r="G604" t="s">
        <v>2767</v>
      </c>
      <c r="H604" t="s">
        <v>2768</v>
      </c>
      <c r="I604" t="s">
        <v>661</v>
      </c>
    </row>
    <row r="605" spans="1:9" ht="11.25" customHeight="1" x14ac:dyDescent="0.2">
      <c r="A605" t="s">
        <v>36</v>
      </c>
      <c r="B605" t="s">
        <v>627</v>
      </c>
      <c r="C605" t="s">
        <v>628</v>
      </c>
      <c r="D605" t="s">
        <v>627</v>
      </c>
      <c r="E605" t="s">
        <v>628</v>
      </c>
      <c r="F605" t="s">
        <v>2769</v>
      </c>
      <c r="G605" t="s">
        <v>2770</v>
      </c>
      <c r="H605" t="s">
        <v>2771</v>
      </c>
      <c r="I605" t="s">
        <v>829</v>
      </c>
    </row>
    <row r="606" spans="1:9" ht="11.25" customHeight="1" x14ac:dyDescent="0.2">
      <c r="A606" t="s">
        <v>36</v>
      </c>
      <c r="B606" t="s">
        <v>685</v>
      </c>
      <c r="C606" t="s">
        <v>686</v>
      </c>
      <c r="D606" t="s">
        <v>1892</v>
      </c>
      <c r="E606" t="s">
        <v>1893</v>
      </c>
      <c r="F606" t="s">
        <v>2772</v>
      </c>
      <c r="G606" t="s">
        <v>2773</v>
      </c>
      <c r="H606" t="s">
        <v>2774</v>
      </c>
      <c r="I606" t="s">
        <v>636</v>
      </c>
    </row>
    <row r="607" spans="1:9" ht="11.25" customHeight="1" x14ac:dyDescent="0.2">
      <c r="A607" t="s">
        <v>36</v>
      </c>
      <c r="B607" t="s">
        <v>643</v>
      </c>
      <c r="C607" t="s">
        <v>643</v>
      </c>
      <c r="D607" t="s">
        <v>643</v>
      </c>
      <c r="E607" t="s">
        <v>643</v>
      </c>
      <c r="F607" t="s">
        <v>2775</v>
      </c>
      <c r="G607" t="s">
        <v>2776</v>
      </c>
      <c r="H607" t="s">
        <v>2777</v>
      </c>
      <c r="I607" t="s">
        <v>2778</v>
      </c>
    </row>
    <row r="608" spans="1:9" ht="11.25" customHeight="1" x14ac:dyDescent="0.2">
      <c r="A608" t="s">
        <v>36</v>
      </c>
      <c r="B608" t="s">
        <v>76</v>
      </c>
      <c r="C608" t="s">
        <v>79</v>
      </c>
      <c r="D608" t="s">
        <v>656</v>
      </c>
      <c r="E608" t="s">
        <v>657</v>
      </c>
      <c r="F608" t="s">
        <v>2779</v>
      </c>
      <c r="G608" t="s">
        <v>2780</v>
      </c>
      <c r="H608" t="s">
        <v>2781</v>
      </c>
      <c r="I608" t="s">
        <v>661</v>
      </c>
    </row>
    <row r="609" spans="1:9" ht="11.25" customHeight="1" x14ac:dyDescent="0.2">
      <c r="A609" t="s">
        <v>36</v>
      </c>
      <c r="B609" t="s">
        <v>76</v>
      </c>
      <c r="C609" t="s">
        <v>79</v>
      </c>
      <c r="D609" t="s">
        <v>961</v>
      </c>
      <c r="E609" t="s">
        <v>962</v>
      </c>
      <c r="F609" t="s">
        <v>2782</v>
      </c>
      <c r="G609" t="s">
        <v>2783</v>
      </c>
      <c r="H609" t="s">
        <v>2784</v>
      </c>
      <c r="I609" t="s">
        <v>825</v>
      </c>
    </row>
    <row r="610" spans="1:9" ht="11.25" customHeight="1" x14ac:dyDescent="0.2">
      <c r="A610" t="s">
        <v>36</v>
      </c>
      <c r="B610" t="s">
        <v>76</v>
      </c>
      <c r="C610" t="s">
        <v>79</v>
      </c>
      <c r="D610" t="s">
        <v>656</v>
      </c>
      <c r="E610" t="s">
        <v>657</v>
      </c>
      <c r="F610" t="s">
        <v>2785</v>
      </c>
      <c r="G610" t="s">
        <v>2786</v>
      </c>
      <c r="H610" t="s">
        <v>2787</v>
      </c>
      <c r="I610" t="s">
        <v>661</v>
      </c>
    </row>
    <row r="611" spans="1:9" ht="11.25" customHeight="1" x14ac:dyDescent="0.2">
      <c r="A611" t="s">
        <v>36</v>
      </c>
      <c r="B611" t="s">
        <v>1114</v>
      </c>
      <c r="C611" t="s">
        <v>1115</v>
      </c>
      <c r="D611" t="s">
        <v>1941</v>
      </c>
      <c r="E611" t="s">
        <v>1942</v>
      </c>
      <c r="F611" t="s">
        <v>2788</v>
      </c>
      <c r="G611" t="s">
        <v>2789</v>
      </c>
      <c r="H611" t="s">
        <v>2790</v>
      </c>
      <c r="I611" t="s">
        <v>1121</v>
      </c>
    </row>
    <row r="612" spans="1:9" ht="11.25" customHeight="1" x14ac:dyDescent="0.2">
      <c r="A612" t="s">
        <v>36</v>
      </c>
      <c r="B612" t="s">
        <v>76</v>
      </c>
      <c r="C612" t="s">
        <v>79</v>
      </c>
      <c r="D612" t="s">
        <v>586</v>
      </c>
      <c r="E612" t="s">
        <v>587</v>
      </c>
      <c r="F612" t="s">
        <v>2791</v>
      </c>
      <c r="G612" t="s">
        <v>2792</v>
      </c>
      <c r="H612" t="s">
        <v>2793</v>
      </c>
      <c r="I612" t="s">
        <v>591</v>
      </c>
    </row>
    <row r="613" spans="1:9" ht="11.25" customHeight="1" x14ac:dyDescent="0.2">
      <c r="A613" t="s">
        <v>36</v>
      </c>
      <c r="B613" t="s">
        <v>76</v>
      </c>
      <c r="C613" t="s">
        <v>79</v>
      </c>
      <c r="D613" t="s">
        <v>76</v>
      </c>
      <c r="E613" t="s">
        <v>79</v>
      </c>
      <c r="F613" t="s">
        <v>2794</v>
      </c>
      <c r="G613" t="s">
        <v>2795</v>
      </c>
      <c r="H613" t="s">
        <v>2796</v>
      </c>
      <c r="I613" t="s">
        <v>661</v>
      </c>
    </row>
    <row r="614" spans="1:9" ht="11.25" customHeight="1" x14ac:dyDescent="0.2">
      <c r="A614" t="s">
        <v>36</v>
      </c>
      <c r="B614" t="s">
        <v>76</v>
      </c>
      <c r="C614" t="s">
        <v>79</v>
      </c>
      <c r="D614" t="s">
        <v>1157</v>
      </c>
      <c r="E614" t="s">
        <v>1158</v>
      </c>
      <c r="F614" t="s">
        <v>2797</v>
      </c>
      <c r="G614" t="s">
        <v>2798</v>
      </c>
      <c r="H614" t="s">
        <v>2799</v>
      </c>
      <c r="I614" t="s">
        <v>780</v>
      </c>
    </row>
    <row r="615" spans="1:9" ht="11.25" customHeight="1" x14ac:dyDescent="0.2">
      <c r="A615" t="s">
        <v>36</v>
      </c>
      <c r="B615" t="s">
        <v>1122</v>
      </c>
      <c r="C615" t="s">
        <v>1123</v>
      </c>
      <c r="D615" t="s">
        <v>1124</v>
      </c>
      <c r="E615" t="s">
        <v>1125</v>
      </c>
      <c r="F615" t="s">
        <v>2800</v>
      </c>
      <c r="G615" t="s">
        <v>2801</v>
      </c>
      <c r="H615" t="s">
        <v>2802</v>
      </c>
      <c r="I615" t="s">
        <v>1129</v>
      </c>
    </row>
    <row r="616" spans="1:9" ht="11.25" customHeight="1" x14ac:dyDescent="0.2">
      <c r="A616" t="s">
        <v>36</v>
      </c>
      <c r="B616" t="s">
        <v>76</v>
      </c>
      <c r="C616" t="s">
        <v>79</v>
      </c>
      <c r="D616" t="s">
        <v>1146</v>
      </c>
      <c r="E616" t="s">
        <v>1147</v>
      </c>
      <c r="F616" t="s">
        <v>2803</v>
      </c>
      <c r="G616" t="s">
        <v>2804</v>
      </c>
      <c r="H616" t="s">
        <v>2805</v>
      </c>
      <c r="I616" t="s">
        <v>713</v>
      </c>
    </row>
    <row r="617" spans="1:9" ht="11.25" customHeight="1" x14ac:dyDescent="0.2">
      <c r="A617" t="s">
        <v>36</v>
      </c>
      <c r="B617" t="s">
        <v>610</v>
      </c>
      <c r="C617" t="s">
        <v>611</v>
      </c>
      <c r="D617" t="s">
        <v>610</v>
      </c>
      <c r="E617" t="s">
        <v>611</v>
      </c>
      <c r="F617" t="s">
        <v>2806</v>
      </c>
      <c r="G617" t="s">
        <v>2807</v>
      </c>
      <c r="H617" t="s">
        <v>2808</v>
      </c>
      <c r="I617" t="s">
        <v>636</v>
      </c>
    </row>
    <row r="618" spans="1:9" ht="11.25" customHeight="1" x14ac:dyDescent="0.2">
      <c r="A618" t="s">
        <v>36</v>
      </c>
      <c r="B618" t="s">
        <v>76</v>
      </c>
      <c r="C618" t="s">
        <v>79</v>
      </c>
      <c r="D618" t="s">
        <v>605</v>
      </c>
      <c r="E618" t="s">
        <v>606</v>
      </c>
      <c r="F618" t="s">
        <v>2809</v>
      </c>
      <c r="G618" t="s">
        <v>2810</v>
      </c>
      <c r="H618" t="s">
        <v>2811</v>
      </c>
      <c r="I618" t="s">
        <v>776</v>
      </c>
    </row>
    <row r="619" spans="1:9" ht="11.25" customHeight="1" x14ac:dyDescent="0.2">
      <c r="A619" t="s">
        <v>36</v>
      </c>
      <c r="B619" t="s">
        <v>76</v>
      </c>
      <c r="C619" t="s">
        <v>79</v>
      </c>
      <c r="D619" t="s">
        <v>605</v>
      </c>
      <c r="E619" t="s">
        <v>606</v>
      </c>
      <c r="F619" t="s">
        <v>2812</v>
      </c>
      <c r="G619" t="s">
        <v>2813</v>
      </c>
      <c r="H619" t="s">
        <v>2814</v>
      </c>
      <c r="I619" t="s">
        <v>776</v>
      </c>
    </row>
    <row r="620" spans="1:9" ht="11.25" customHeight="1" x14ac:dyDescent="0.2">
      <c r="A620" t="s">
        <v>36</v>
      </c>
      <c r="B620" t="s">
        <v>76</v>
      </c>
      <c r="C620" t="s">
        <v>79</v>
      </c>
      <c r="D620" t="s">
        <v>586</v>
      </c>
      <c r="E620" t="s">
        <v>587</v>
      </c>
      <c r="F620" t="s">
        <v>2815</v>
      </c>
      <c r="G620" t="s">
        <v>2816</v>
      </c>
      <c r="H620" t="s">
        <v>2817</v>
      </c>
      <c r="I620" t="s">
        <v>591</v>
      </c>
    </row>
    <row r="621" spans="1:9" ht="11.25" customHeight="1" x14ac:dyDescent="0.2">
      <c r="A621" t="s">
        <v>36</v>
      </c>
      <c r="B621" t="s">
        <v>1165</v>
      </c>
      <c r="C621" t="s">
        <v>1166</v>
      </c>
      <c r="D621" t="s">
        <v>2223</v>
      </c>
      <c r="E621" t="s">
        <v>2224</v>
      </c>
      <c r="F621" t="s">
        <v>2818</v>
      </c>
      <c r="G621" t="s">
        <v>2819</v>
      </c>
      <c r="H621" t="s">
        <v>2820</v>
      </c>
      <c r="I621" t="s">
        <v>1172</v>
      </c>
    </row>
    <row r="622" spans="1:9" ht="11.25" customHeight="1" x14ac:dyDescent="0.2">
      <c r="A622" t="s">
        <v>36</v>
      </c>
      <c r="B622" t="s">
        <v>610</v>
      </c>
      <c r="C622" t="s">
        <v>611</v>
      </c>
      <c r="D622" t="s">
        <v>610</v>
      </c>
      <c r="E622" t="s">
        <v>611</v>
      </c>
      <c r="F622" t="s">
        <v>2821</v>
      </c>
      <c r="G622" t="s">
        <v>2822</v>
      </c>
      <c r="H622" t="s">
        <v>2823</v>
      </c>
      <c r="I622" t="s">
        <v>615</v>
      </c>
    </row>
    <row r="623" spans="1:9" ht="11.25" customHeight="1" x14ac:dyDescent="0.2">
      <c r="A623" t="s">
        <v>36</v>
      </c>
      <c r="B623" t="s">
        <v>76</v>
      </c>
      <c r="C623" t="s">
        <v>79</v>
      </c>
      <c r="D623" t="s">
        <v>76</v>
      </c>
      <c r="E623" t="s">
        <v>79</v>
      </c>
      <c r="F623" t="s">
        <v>2824</v>
      </c>
      <c r="G623" t="s">
        <v>2825</v>
      </c>
      <c r="H623" t="s">
        <v>2826</v>
      </c>
      <c r="I623" t="s">
        <v>1121</v>
      </c>
    </row>
    <row r="624" spans="1:9" ht="11.25" customHeight="1" x14ac:dyDescent="0.2">
      <c r="A624" t="s">
        <v>36</v>
      </c>
      <c r="B624" t="s">
        <v>76</v>
      </c>
      <c r="C624" t="s">
        <v>79</v>
      </c>
      <c r="D624" t="s">
        <v>833</v>
      </c>
      <c r="E624" t="s">
        <v>834</v>
      </c>
      <c r="F624" t="s">
        <v>2827</v>
      </c>
      <c r="G624" t="s">
        <v>2828</v>
      </c>
      <c r="H624" t="s">
        <v>2829</v>
      </c>
      <c r="I624" t="s">
        <v>56</v>
      </c>
    </row>
    <row r="625" spans="1:9" ht="11.25" customHeight="1" x14ac:dyDescent="0.2">
      <c r="A625" t="s">
        <v>36</v>
      </c>
      <c r="B625" t="s">
        <v>643</v>
      </c>
      <c r="C625" t="s">
        <v>643</v>
      </c>
      <c r="D625" t="s">
        <v>643</v>
      </c>
      <c r="E625" t="s">
        <v>643</v>
      </c>
      <c r="F625" t="s">
        <v>2830</v>
      </c>
      <c r="G625" t="s">
        <v>2831</v>
      </c>
      <c r="H625" t="s">
        <v>2832</v>
      </c>
      <c r="I625" t="s">
        <v>672</v>
      </c>
    </row>
    <row r="626" spans="1:9" ht="11.25" customHeight="1" x14ac:dyDescent="0.2">
      <c r="A626" t="s">
        <v>36</v>
      </c>
      <c r="B626" t="s">
        <v>643</v>
      </c>
      <c r="C626" t="s">
        <v>643</v>
      </c>
      <c r="D626" t="s">
        <v>643</v>
      </c>
      <c r="E626" t="s">
        <v>643</v>
      </c>
      <c r="F626" t="s">
        <v>2833</v>
      </c>
      <c r="G626" t="s">
        <v>2834</v>
      </c>
      <c r="H626" t="s">
        <v>2835</v>
      </c>
      <c r="I626" t="s">
        <v>2836</v>
      </c>
    </row>
    <row r="627" spans="1:9" ht="11.25" customHeight="1" x14ac:dyDescent="0.2">
      <c r="A627" t="s">
        <v>36</v>
      </c>
      <c r="B627" t="s">
        <v>643</v>
      </c>
      <c r="C627" t="s">
        <v>643</v>
      </c>
      <c r="D627" t="s">
        <v>643</v>
      </c>
      <c r="E627" t="s">
        <v>643</v>
      </c>
      <c r="F627" t="s">
        <v>2837</v>
      </c>
      <c r="G627" t="s">
        <v>2838</v>
      </c>
      <c r="H627" t="s">
        <v>2839</v>
      </c>
      <c r="I627" t="s">
        <v>2836</v>
      </c>
    </row>
    <row r="628" spans="1:9" ht="11.25" customHeight="1" x14ac:dyDescent="0.2">
      <c r="A628" t="s">
        <v>36</v>
      </c>
      <c r="B628" t="s">
        <v>643</v>
      </c>
      <c r="C628" t="s">
        <v>643</v>
      </c>
      <c r="D628" t="s">
        <v>643</v>
      </c>
      <c r="E628" t="s">
        <v>643</v>
      </c>
      <c r="F628" t="s">
        <v>2840</v>
      </c>
      <c r="G628" t="s">
        <v>2841</v>
      </c>
      <c r="H628" t="s">
        <v>2842</v>
      </c>
      <c r="I628" t="s">
        <v>651</v>
      </c>
    </row>
    <row r="629" spans="1:9" ht="11.25" customHeight="1" x14ac:dyDescent="0.2">
      <c r="A629" t="s">
        <v>36</v>
      </c>
      <c r="B629" t="s">
        <v>76</v>
      </c>
      <c r="C629" t="s">
        <v>79</v>
      </c>
      <c r="D629" t="s">
        <v>586</v>
      </c>
      <c r="E629" t="s">
        <v>587</v>
      </c>
      <c r="F629" t="s">
        <v>2843</v>
      </c>
      <c r="G629" t="s">
        <v>2844</v>
      </c>
      <c r="H629" t="s">
        <v>2845</v>
      </c>
      <c r="I629" t="s">
        <v>56</v>
      </c>
    </row>
    <row r="630" spans="1:9" ht="11.25" customHeight="1" x14ac:dyDescent="0.2">
      <c r="A630" t="s">
        <v>36</v>
      </c>
      <c r="B630" t="s">
        <v>610</v>
      </c>
      <c r="C630" t="s">
        <v>611</v>
      </c>
      <c r="D630" t="s">
        <v>610</v>
      </c>
      <c r="E630" t="s">
        <v>611</v>
      </c>
      <c r="F630" t="s">
        <v>2846</v>
      </c>
      <c r="G630" t="s">
        <v>2847</v>
      </c>
      <c r="H630" t="s">
        <v>2848</v>
      </c>
      <c r="I630" t="s">
        <v>636</v>
      </c>
    </row>
    <row r="631" spans="1:9" ht="11.25" customHeight="1" x14ac:dyDescent="0.2">
      <c r="A631" t="s">
        <v>36</v>
      </c>
      <c r="B631" t="s">
        <v>76</v>
      </c>
      <c r="C631" t="s">
        <v>79</v>
      </c>
      <c r="D631" t="s">
        <v>76</v>
      </c>
      <c r="E631" t="s">
        <v>79</v>
      </c>
      <c r="F631" t="s">
        <v>2849</v>
      </c>
      <c r="G631" t="s">
        <v>2850</v>
      </c>
      <c r="H631" t="s">
        <v>2851</v>
      </c>
      <c r="I631" t="s">
        <v>780</v>
      </c>
    </row>
    <row r="632" spans="1:9" ht="11.25" customHeight="1" x14ac:dyDescent="0.2">
      <c r="A632" t="s">
        <v>36</v>
      </c>
      <c r="B632" t="s">
        <v>76</v>
      </c>
      <c r="C632" t="s">
        <v>79</v>
      </c>
      <c r="D632" t="s">
        <v>76</v>
      </c>
      <c r="E632" t="s">
        <v>79</v>
      </c>
      <c r="F632" t="s">
        <v>2852</v>
      </c>
      <c r="G632" t="s">
        <v>2853</v>
      </c>
      <c r="H632" t="s">
        <v>2854</v>
      </c>
      <c r="I632" t="s">
        <v>825</v>
      </c>
    </row>
    <row r="633" spans="1:9" ht="11.25" customHeight="1" x14ac:dyDescent="0.2">
      <c r="A633" t="s">
        <v>36</v>
      </c>
      <c r="B633" t="s">
        <v>76</v>
      </c>
      <c r="C633" t="s">
        <v>79</v>
      </c>
      <c r="D633" t="s">
        <v>1157</v>
      </c>
      <c r="E633" t="s">
        <v>1158</v>
      </c>
      <c r="F633" t="s">
        <v>2855</v>
      </c>
      <c r="G633" t="s">
        <v>2856</v>
      </c>
      <c r="H633" t="s">
        <v>2857</v>
      </c>
      <c r="I633" t="s">
        <v>780</v>
      </c>
    </row>
    <row r="634" spans="1:9" ht="11.25" customHeight="1" x14ac:dyDescent="0.2">
      <c r="A634" t="s">
        <v>36</v>
      </c>
      <c r="B634" t="s">
        <v>76</v>
      </c>
      <c r="C634" t="s">
        <v>79</v>
      </c>
      <c r="D634" t="s">
        <v>605</v>
      </c>
      <c r="E634" t="s">
        <v>606</v>
      </c>
      <c r="F634" t="s">
        <v>2858</v>
      </c>
      <c r="G634" t="s">
        <v>2859</v>
      </c>
      <c r="H634" t="s">
        <v>2860</v>
      </c>
      <c r="I634" t="s">
        <v>776</v>
      </c>
    </row>
    <row r="635" spans="1:9" ht="11.25" customHeight="1" x14ac:dyDescent="0.2">
      <c r="A635" t="s">
        <v>36</v>
      </c>
      <c r="B635" t="s">
        <v>76</v>
      </c>
      <c r="C635" t="s">
        <v>79</v>
      </c>
      <c r="D635" t="s">
        <v>833</v>
      </c>
      <c r="E635" t="s">
        <v>834</v>
      </c>
      <c r="F635" t="s">
        <v>2861</v>
      </c>
      <c r="G635" t="s">
        <v>2862</v>
      </c>
      <c r="H635" t="s">
        <v>2863</v>
      </c>
      <c r="I635" t="s">
        <v>56</v>
      </c>
    </row>
    <row r="636" spans="1:9" ht="11.25" customHeight="1" x14ac:dyDescent="0.2">
      <c r="A636" t="s">
        <v>36</v>
      </c>
      <c r="B636" t="s">
        <v>76</v>
      </c>
      <c r="C636" t="s">
        <v>79</v>
      </c>
      <c r="D636" t="s">
        <v>656</v>
      </c>
      <c r="E636" t="s">
        <v>657</v>
      </c>
      <c r="F636" t="s">
        <v>2864</v>
      </c>
      <c r="G636" t="s">
        <v>2865</v>
      </c>
      <c r="H636" t="s">
        <v>2866</v>
      </c>
      <c r="I636" t="s">
        <v>661</v>
      </c>
    </row>
    <row r="637" spans="1:9" ht="11.25" customHeight="1" x14ac:dyDescent="0.2">
      <c r="A637" t="s">
        <v>36</v>
      </c>
      <c r="B637" t="s">
        <v>744</v>
      </c>
      <c r="C637" t="s">
        <v>745</v>
      </c>
      <c r="D637" t="s">
        <v>744</v>
      </c>
      <c r="E637" t="s">
        <v>745</v>
      </c>
      <c r="F637" t="s">
        <v>2867</v>
      </c>
      <c r="G637" t="s">
        <v>2868</v>
      </c>
      <c r="H637" t="s">
        <v>2869</v>
      </c>
      <c r="I637" t="s">
        <v>755</v>
      </c>
    </row>
    <row r="638" spans="1:9" ht="11.25" customHeight="1" x14ac:dyDescent="0.2">
      <c r="A638" t="s">
        <v>36</v>
      </c>
      <c r="B638" t="s">
        <v>76</v>
      </c>
      <c r="C638" t="s">
        <v>79</v>
      </c>
      <c r="D638" t="s">
        <v>76</v>
      </c>
      <c r="E638" t="s">
        <v>79</v>
      </c>
      <c r="F638" t="s">
        <v>2870</v>
      </c>
      <c r="G638" t="s">
        <v>2871</v>
      </c>
      <c r="H638" t="s">
        <v>2872</v>
      </c>
      <c r="I638" t="s">
        <v>2873</v>
      </c>
    </row>
    <row r="639" spans="1:9" ht="11.25" customHeight="1" x14ac:dyDescent="0.2">
      <c r="A639" t="s">
        <v>36</v>
      </c>
      <c r="B639" t="s">
        <v>610</v>
      </c>
      <c r="C639" t="s">
        <v>611</v>
      </c>
      <c r="D639" t="s">
        <v>610</v>
      </c>
      <c r="E639" t="s">
        <v>611</v>
      </c>
      <c r="F639" t="s">
        <v>2874</v>
      </c>
      <c r="G639" t="s">
        <v>2875</v>
      </c>
      <c r="H639" t="s">
        <v>2872</v>
      </c>
      <c r="I639" t="s">
        <v>2876</v>
      </c>
    </row>
    <row r="640" spans="1:9" ht="11.25" customHeight="1" x14ac:dyDescent="0.2">
      <c r="A640" t="s">
        <v>36</v>
      </c>
      <c r="B640" t="s">
        <v>76</v>
      </c>
      <c r="C640" t="s">
        <v>79</v>
      </c>
      <c r="D640" t="s">
        <v>76</v>
      </c>
      <c r="E640" t="s">
        <v>79</v>
      </c>
      <c r="F640" t="s">
        <v>2877</v>
      </c>
      <c r="G640" t="s">
        <v>2878</v>
      </c>
      <c r="H640" t="s">
        <v>2872</v>
      </c>
      <c r="I640" t="s">
        <v>2879</v>
      </c>
    </row>
    <row r="641" spans="1:9" ht="11.25" customHeight="1" x14ac:dyDescent="0.2">
      <c r="A641" t="s">
        <v>36</v>
      </c>
      <c r="B641" t="s">
        <v>76</v>
      </c>
      <c r="C641" t="s">
        <v>79</v>
      </c>
      <c r="D641" t="s">
        <v>76</v>
      </c>
      <c r="E641" t="s">
        <v>79</v>
      </c>
      <c r="F641" t="s">
        <v>2880</v>
      </c>
      <c r="G641" t="s">
        <v>2881</v>
      </c>
      <c r="H641" t="s">
        <v>2872</v>
      </c>
      <c r="I641" t="s">
        <v>2882</v>
      </c>
    </row>
    <row r="642" spans="1:9" ht="11.25" customHeight="1" x14ac:dyDescent="0.2">
      <c r="A642" t="s">
        <v>36</v>
      </c>
      <c r="B642" t="s">
        <v>610</v>
      </c>
      <c r="C642" t="s">
        <v>611</v>
      </c>
      <c r="D642" t="s">
        <v>610</v>
      </c>
      <c r="E642" t="s">
        <v>611</v>
      </c>
      <c r="F642" t="s">
        <v>2883</v>
      </c>
      <c r="G642" t="s">
        <v>2884</v>
      </c>
      <c r="H642" t="s">
        <v>2885</v>
      </c>
      <c r="I642" t="s">
        <v>636</v>
      </c>
    </row>
    <row r="643" spans="1:9" ht="11.25" customHeight="1" x14ac:dyDescent="0.2">
      <c r="A643" t="s">
        <v>36</v>
      </c>
      <c r="B643" t="s">
        <v>76</v>
      </c>
      <c r="C643" t="s">
        <v>79</v>
      </c>
      <c r="D643" t="s">
        <v>76</v>
      </c>
      <c r="E643" t="s">
        <v>79</v>
      </c>
      <c r="F643" t="s">
        <v>2886</v>
      </c>
      <c r="G643" t="s">
        <v>2887</v>
      </c>
      <c r="H643" t="s">
        <v>2888</v>
      </c>
      <c r="I643" t="s">
        <v>591</v>
      </c>
    </row>
    <row r="644" spans="1:9" ht="11.25" customHeight="1" x14ac:dyDescent="0.2">
      <c r="A644" t="s">
        <v>36</v>
      </c>
      <c r="B644" t="s">
        <v>1019</v>
      </c>
      <c r="C644" t="s">
        <v>1020</v>
      </c>
      <c r="D644" t="s">
        <v>1021</v>
      </c>
      <c r="E644" t="s">
        <v>1022</v>
      </c>
      <c r="F644" t="s">
        <v>2889</v>
      </c>
      <c r="G644" t="s">
        <v>2890</v>
      </c>
      <c r="H644" t="s">
        <v>2891</v>
      </c>
      <c r="I644" t="s">
        <v>1026</v>
      </c>
    </row>
    <row r="645" spans="1:9" ht="11.25" customHeight="1" x14ac:dyDescent="0.2">
      <c r="A645" t="s">
        <v>36</v>
      </c>
      <c r="B645" t="s">
        <v>627</v>
      </c>
      <c r="C645" t="s">
        <v>628</v>
      </c>
      <c r="D645" t="s">
        <v>627</v>
      </c>
      <c r="E645" t="s">
        <v>628</v>
      </c>
      <c r="F645" t="s">
        <v>2892</v>
      </c>
      <c r="G645" t="s">
        <v>2893</v>
      </c>
      <c r="H645" t="s">
        <v>2894</v>
      </c>
      <c r="I645" t="s">
        <v>829</v>
      </c>
    </row>
    <row r="646" spans="1:9" ht="11.25" customHeight="1" x14ac:dyDescent="0.2">
      <c r="A646" t="s">
        <v>36</v>
      </c>
      <c r="B646" t="s">
        <v>76</v>
      </c>
      <c r="C646" t="s">
        <v>79</v>
      </c>
      <c r="D646" t="s">
        <v>656</v>
      </c>
      <c r="E646" t="s">
        <v>657</v>
      </c>
      <c r="F646" t="s">
        <v>2895</v>
      </c>
      <c r="G646" t="s">
        <v>2896</v>
      </c>
      <c r="H646" t="s">
        <v>2897</v>
      </c>
      <c r="I646" t="s">
        <v>661</v>
      </c>
    </row>
    <row r="647" spans="1:9" ht="11.25" customHeight="1" x14ac:dyDescent="0.2">
      <c r="A647" t="s">
        <v>36</v>
      </c>
      <c r="B647" t="s">
        <v>76</v>
      </c>
      <c r="C647" t="s">
        <v>79</v>
      </c>
      <c r="D647" t="s">
        <v>76</v>
      </c>
      <c r="E647" t="s">
        <v>79</v>
      </c>
      <c r="F647" t="s">
        <v>2898</v>
      </c>
      <c r="G647" t="s">
        <v>2899</v>
      </c>
      <c r="H647" t="s">
        <v>2900</v>
      </c>
      <c r="I647" t="s">
        <v>780</v>
      </c>
    </row>
    <row r="648" spans="1:9" ht="11.25" customHeight="1" x14ac:dyDescent="0.2">
      <c r="A648" t="s">
        <v>36</v>
      </c>
      <c r="B648" t="s">
        <v>76</v>
      </c>
      <c r="C648" t="s">
        <v>79</v>
      </c>
      <c r="D648" t="s">
        <v>656</v>
      </c>
      <c r="E648" t="s">
        <v>657</v>
      </c>
      <c r="F648" t="s">
        <v>2901</v>
      </c>
      <c r="G648" t="s">
        <v>2902</v>
      </c>
      <c r="H648" t="s">
        <v>2903</v>
      </c>
      <c r="I648" t="s">
        <v>661</v>
      </c>
    </row>
    <row r="649" spans="1:9" ht="11.25" customHeight="1" x14ac:dyDescent="0.2">
      <c r="A649" t="s">
        <v>36</v>
      </c>
      <c r="B649" t="s">
        <v>76</v>
      </c>
      <c r="C649" t="s">
        <v>79</v>
      </c>
      <c r="D649" t="s">
        <v>961</v>
      </c>
      <c r="E649" t="s">
        <v>962</v>
      </c>
      <c r="F649" t="s">
        <v>2904</v>
      </c>
      <c r="G649" t="s">
        <v>2905</v>
      </c>
      <c r="H649" t="s">
        <v>2906</v>
      </c>
      <c r="I649" t="s">
        <v>825</v>
      </c>
    </row>
    <row r="650" spans="1:9" ht="11.25" customHeight="1" x14ac:dyDescent="0.2">
      <c r="A650" t="s">
        <v>36</v>
      </c>
      <c r="B650" t="s">
        <v>643</v>
      </c>
      <c r="C650" t="s">
        <v>643</v>
      </c>
      <c r="D650" t="s">
        <v>643</v>
      </c>
      <c r="E650" t="s">
        <v>643</v>
      </c>
      <c r="F650" t="s">
        <v>2907</v>
      </c>
      <c r="G650" t="s">
        <v>2908</v>
      </c>
      <c r="H650" t="s">
        <v>2909</v>
      </c>
      <c r="I650" t="s">
        <v>661</v>
      </c>
    </row>
    <row r="651" spans="1:9" ht="11.25" customHeight="1" x14ac:dyDescent="0.2">
      <c r="A651" t="s">
        <v>36</v>
      </c>
      <c r="B651" t="s">
        <v>610</v>
      </c>
      <c r="C651" t="s">
        <v>611</v>
      </c>
      <c r="D651" t="s">
        <v>610</v>
      </c>
      <c r="E651" t="s">
        <v>611</v>
      </c>
      <c r="F651" t="s">
        <v>2910</v>
      </c>
      <c r="G651" t="s">
        <v>2911</v>
      </c>
      <c r="H651" t="s">
        <v>2912</v>
      </c>
      <c r="I651" t="s">
        <v>636</v>
      </c>
    </row>
    <row r="652" spans="1:9" ht="11.25" customHeight="1" x14ac:dyDescent="0.2">
      <c r="A652" t="s">
        <v>36</v>
      </c>
      <c r="B652" t="s">
        <v>76</v>
      </c>
      <c r="C652" t="s">
        <v>79</v>
      </c>
      <c r="D652" t="s">
        <v>76</v>
      </c>
      <c r="E652" t="s">
        <v>79</v>
      </c>
      <c r="F652" t="s">
        <v>2913</v>
      </c>
      <c r="G652" t="s">
        <v>2914</v>
      </c>
      <c r="H652" t="s">
        <v>2915</v>
      </c>
      <c r="I652" t="s">
        <v>776</v>
      </c>
    </row>
    <row r="653" spans="1:9" ht="11.25" customHeight="1" x14ac:dyDescent="0.2">
      <c r="A653" t="s">
        <v>36</v>
      </c>
      <c r="B653" t="s">
        <v>76</v>
      </c>
      <c r="C653" t="s">
        <v>79</v>
      </c>
      <c r="D653" t="s">
        <v>76</v>
      </c>
      <c r="E653" t="s">
        <v>79</v>
      </c>
      <c r="F653" t="s">
        <v>2916</v>
      </c>
      <c r="G653" t="s">
        <v>2917</v>
      </c>
      <c r="H653" t="s">
        <v>2918</v>
      </c>
      <c r="I653" t="s">
        <v>713</v>
      </c>
    </row>
    <row r="654" spans="1:9" ht="11.25" customHeight="1" x14ac:dyDescent="0.2">
      <c r="A654" t="s">
        <v>36</v>
      </c>
      <c r="B654" t="s">
        <v>717</v>
      </c>
      <c r="C654" t="s">
        <v>718</v>
      </c>
      <c r="D654" t="s">
        <v>717</v>
      </c>
      <c r="E654" t="s">
        <v>718</v>
      </c>
      <c r="F654" t="s">
        <v>2919</v>
      </c>
      <c r="G654" t="s">
        <v>2920</v>
      </c>
      <c r="H654" t="s">
        <v>2921</v>
      </c>
      <c r="I654" t="s">
        <v>799</v>
      </c>
    </row>
    <row r="655" spans="1:9" ht="11.25" customHeight="1" x14ac:dyDescent="0.2">
      <c r="A655" t="s">
        <v>36</v>
      </c>
      <c r="B655" t="s">
        <v>610</v>
      </c>
      <c r="C655" t="s">
        <v>611</v>
      </c>
      <c r="D655" t="s">
        <v>610</v>
      </c>
      <c r="E655" t="s">
        <v>611</v>
      </c>
      <c r="F655" t="s">
        <v>2922</v>
      </c>
      <c r="G655" t="s">
        <v>2923</v>
      </c>
      <c r="H655" t="s">
        <v>2924</v>
      </c>
      <c r="I655" t="s">
        <v>636</v>
      </c>
    </row>
    <row r="656" spans="1:9" ht="11.25" customHeight="1" x14ac:dyDescent="0.2">
      <c r="A656" t="s">
        <v>36</v>
      </c>
      <c r="B656" t="s">
        <v>643</v>
      </c>
      <c r="C656" t="s">
        <v>643</v>
      </c>
      <c r="D656" t="s">
        <v>643</v>
      </c>
      <c r="E656" t="s">
        <v>643</v>
      </c>
      <c r="F656" t="s">
        <v>2925</v>
      </c>
      <c r="G656" t="s">
        <v>2926</v>
      </c>
      <c r="H656" t="s">
        <v>2927</v>
      </c>
      <c r="I656" t="s">
        <v>2928</v>
      </c>
    </row>
    <row r="657" spans="1:9" ht="11.25" customHeight="1" x14ac:dyDescent="0.2">
      <c r="A657" t="s">
        <v>36</v>
      </c>
      <c r="B657" t="s">
        <v>592</v>
      </c>
      <c r="C657" t="s">
        <v>593</v>
      </c>
      <c r="D657" t="s">
        <v>592</v>
      </c>
      <c r="E657" t="s">
        <v>593</v>
      </c>
      <c r="F657" t="s">
        <v>2929</v>
      </c>
      <c r="G657" t="s">
        <v>2930</v>
      </c>
      <c r="H657" t="s">
        <v>2931</v>
      </c>
      <c r="I657" t="s">
        <v>597</v>
      </c>
    </row>
    <row r="658" spans="1:9" ht="11.25" customHeight="1" x14ac:dyDescent="0.2">
      <c r="A658" t="s">
        <v>36</v>
      </c>
      <c r="B658" t="s">
        <v>1019</v>
      </c>
      <c r="C658" t="s">
        <v>1020</v>
      </c>
      <c r="D658" t="s">
        <v>2932</v>
      </c>
      <c r="E658" t="s">
        <v>2933</v>
      </c>
      <c r="F658" t="s">
        <v>2934</v>
      </c>
      <c r="G658" t="s">
        <v>2935</v>
      </c>
      <c r="H658" t="s">
        <v>2936</v>
      </c>
      <c r="I658" t="s">
        <v>1026</v>
      </c>
    </row>
    <row r="659" spans="1:9" ht="11.25" customHeight="1" x14ac:dyDescent="0.2">
      <c r="A659" t="s">
        <v>36</v>
      </c>
      <c r="B659" t="s">
        <v>610</v>
      </c>
      <c r="C659" t="s">
        <v>611</v>
      </c>
      <c r="D659" t="s">
        <v>610</v>
      </c>
      <c r="E659" t="s">
        <v>611</v>
      </c>
      <c r="F659" t="s">
        <v>2937</v>
      </c>
      <c r="G659" t="s">
        <v>2938</v>
      </c>
      <c r="H659" t="s">
        <v>2939</v>
      </c>
      <c r="I659" t="s">
        <v>743</v>
      </c>
    </row>
    <row r="660" spans="1:9" ht="11.25" customHeight="1" x14ac:dyDescent="0.2">
      <c r="A660" t="s">
        <v>36</v>
      </c>
      <c r="B660" t="s">
        <v>592</v>
      </c>
      <c r="C660" t="s">
        <v>593</v>
      </c>
      <c r="D660" t="s">
        <v>592</v>
      </c>
      <c r="E660" t="s">
        <v>593</v>
      </c>
      <c r="F660" t="s">
        <v>2940</v>
      </c>
      <c r="G660" t="s">
        <v>2941</v>
      </c>
      <c r="H660" t="s">
        <v>2942</v>
      </c>
      <c r="I660" t="s">
        <v>597</v>
      </c>
    </row>
    <row r="661" spans="1:9" ht="11.25" customHeight="1" x14ac:dyDescent="0.2">
      <c r="A661" t="s">
        <v>36</v>
      </c>
      <c r="B661" t="s">
        <v>76</v>
      </c>
      <c r="C661" t="s">
        <v>79</v>
      </c>
      <c r="D661" t="s">
        <v>76</v>
      </c>
      <c r="E661" t="s">
        <v>79</v>
      </c>
      <c r="F661" t="s">
        <v>2943</v>
      </c>
      <c r="G661" t="s">
        <v>2944</v>
      </c>
      <c r="H661" t="s">
        <v>2945</v>
      </c>
      <c r="I661" t="s">
        <v>661</v>
      </c>
    </row>
    <row r="662" spans="1:9" ht="11.25" customHeight="1" x14ac:dyDescent="0.2">
      <c r="A662" t="s">
        <v>36</v>
      </c>
      <c r="B662" t="s">
        <v>592</v>
      </c>
      <c r="C662" t="s">
        <v>593</v>
      </c>
      <c r="D662" t="s">
        <v>592</v>
      </c>
      <c r="E662" t="s">
        <v>593</v>
      </c>
      <c r="F662" t="s">
        <v>2946</v>
      </c>
      <c r="G662" t="s">
        <v>2947</v>
      </c>
      <c r="H662" t="s">
        <v>2948</v>
      </c>
      <c r="I662" t="s">
        <v>597</v>
      </c>
    </row>
    <row r="663" spans="1:9" ht="11.25" customHeight="1" x14ac:dyDescent="0.2">
      <c r="A663" t="s">
        <v>36</v>
      </c>
      <c r="B663" t="s">
        <v>76</v>
      </c>
      <c r="C663" t="s">
        <v>79</v>
      </c>
      <c r="D663" t="s">
        <v>833</v>
      </c>
      <c r="E663" t="s">
        <v>834</v>
      </c>
      <c r="F663" t="s">
        <v>2949</v>
      </c>
      <c r="G663" t="s">
        <v>2950</v>
      </c>
      <c r="H663" t="s">
        <v>2951</v>
      </c>
      <c r="I663" t="s">
        <v>56</v>
      </c>
    </row>
    <row r="664" spans="1:9" ht="11.25" customHeight="1" x14ac:dyDescent="0.2">
      <c r="A664" t="s">
        <v>36</v>
      </c>
      <c r="B664" t="s">
        <v>76</v>
      </c>
      <c r="C664" t="s">
        <v>79</v>
      </c>
      <c r="D664" t="s">
        <v>76</v>
      </c>
      <c r="E664" t="s">
        <v>79</v>
      </c>
      <c r="F664" t="s">
        <v>2952</v>
      </c>
      <c r="G664" t="s">
        <v>2953</v>
      </c>
      <c r="H664" t="s">
        <v>2954</v>
      </c>
      <c r="I664" t="s">
        <v>591</v>
      </c>
    </row>
    <row r="665" spans="1:9" ht="11.25" customHeight="1" x14ac:dyDescent="0.2">
      <c r="A665" t="s">
        <v>36</v>
      </c>
      <c r="B665" t="s">
        <v>610</v>
      </c>
      <c r="C665" t="s">
        <v>611</v>
      </c>
      <c r="D665" t="s">
        <v>610</v>
      </c>
      <c r="E665" t="s">
        <v>611</v>
      </c>
      <c r="F665" t="s">
        <v>2955</v>
      </c>
      <c r="G665" t="s">
        <v>2956</v>
      </c>
      <c r="H665" t="s">
        <v>2957</v>
      </c>
      <c r="I665" t="s">
        <v>615</v>
      </c>
    </row>
    <row r="666" spans="1:9" ht="11.25" customHeight="1" x14ac:dyDescent="0.2">
      <c r="A666" t="s">
        <v>36</v>
      </c>
      <c r="B666" t="s">
        <v>610</v>
      </c>
      <c r="C666" t="s">
        <v>611</v>
      </c>
      <c r="D666" t="s">
        <v>610</v>
      </c>
      <c r="E666" t="s">
        <v>611</v>
      </c>
      <c r="F666" t="s">
        <v>2958</v>
      </c>
      <c r="G666" t="s">
        <v>2959</v>
      </c>
      <c r="H666" t="s">
        <v>2960</v>
      </c>
      <c r="I666" t="s">
        <v>615</v>
      </c>
    </row>
    <row r="667" spans="1:9" ht="11.25" customHeight="1" x14ac:dyDescent="0.2">
      <c r="A667" t="s">
        <v>36</v>
      </c>
      <c r="B667" t="s">
        <v>76</v>
      </c>
      <c r="C667" t="s">
        <v>79</v>
      </c>
      <c r="D667" t="s">
        <v>76</v>
      </c>
      <c r="E667" t="s">
        <v>79</v>
      </c>
      <c r="F667" t="s">
        <v>2961</v>
      </c>
      <c r="G667" t="s">
        <v>2962</v>
      </c>
      <c r="H667" t="s">
        <v>2963</v>
      </c>
      <c r="I667" t="s">
        <v>825</v>
      </c>
    </row>
    <row r="668" spans="1:9" ht="11.25" customHeight="1" x14ac:dyDescent="0.2">
      <c r="A668" t="s">
        <v>36</v>
      </c>
      <c r="B668" t="s">
        <v>76</v>
      </c>
      <c r="C668" t="s">
        <v>79</v>
      </c>
      <c r="D668" t="s">
        <v>76</v>
      </c>
      <c r="E668" t="s">
        <v>79</v>
      </c>
      <c r="F668" t="s">
        <v>2964</v>
      </c>
      <c r="G668" t="s">
        <v>2965</v>
      </c>
      <c r="H668" t="s">
        <v>2966</v>
      </c>
      <c r="I668" t="s">
        <v>56</v>
      </c>
    </row>
    <row r="669" spans="1:9" ht="11.25" customHeight="1" x14ac:dyDescent="0.2">
      <c r="A669" t="s">
        <v>36</v>
      </c>
      <c r="B669" t="s">
        <v>643</v>
      </c>
      <c r="C669" t="s">
        <v>643</v>
      </c>
      <c r="D669" t="s">
        <v>643</v>
      </c>
      <c r="E669" t="s">
        <v>643</v>
      </c>
      <c r="F669" t="s">
        <v>2967</v>
      </c>
      <c r="G669" t="s">
        <v>2968</v>
      </c>
      <c r="H669" t="s">
        <v>2969</v>
      </c>
      <c r="I669" t="s">
        <v>2094</v>
      </c>
    </row>
    <row r="670" spans="1:9" ht="11.25" customHeight="1" x14ac:dyDescent="0.2">
      <c r="A670" t="s">
        <v>36</v>
      </c>
      <c r="B670" t="s">
        <v>76</v>
      </c>
      <c r="C670" t="s">
        <v>79</v>
      </c>
      <c r="D670" t="s">
        <v>76</v>
      </c>
      <c r="E670" t="s">
        <v>79</v>
      </c>
      <c r="F670" t="s">
        <v>2970</v>
      </c>
      <c r="G670" t="s">
        <v>2971</v>
      </c>
      <c r="H670" t="s">
        <v>2972</v>
      </c>
      <c r="I670" t="s">
        <v>56</v>
      </c>
    </row>
    <row r="671" spans="1:9" ht="11.25" customHeight="1" x14ac:dyDescent="0.2">
      <c r="A671" t="s">
        <v>36</v>
      </c>
      <c r="B671" t="s">
        <v>76</v>
      </c>
      <c r="C671" t="s">
        <v>79</v>
      </c>
      <c r="D671" t="s">
        <v>586</v>
      </c>
      <c r="E671" t="s">
        <v>587</v>
      </c>
      <c r="F671" t="s">
        <v>2973</v>
      </c>
      <c r="G671" t="s">
        <v>2974</v>
      </c>
      <c r="H671" t="s">
        <v>2975</v>
      </c>
      <c r="I671" t="s">
        <v>591</v>
      </c>
    </row>
    <row r="672" spans="1:9" ht="11.25" customHeight="1" x14ac:dyDescent="0.2">
      <c r="A672" t="s">
        <v>36</v>
      </c>
      <c r="B672" t="s">
        <v>610</v>
      </c>
      <c r="C672" t="s">
        <v>611</v>
      </c>
      <c r="D672" t="s">
        <v>610</v>
      </c>
      <c r="E672" t="s">
        <v>611</v>
      </c>
      <c r="F672" t="s">
        <v>2976</v>
      </c>
      <c r="G672" t="s">
        <v>2977</v>
      </c>
      <c r="H672" t="s">
        <v>2978</v>
      </c>
      <c r="I672" t="s">
        <v>615</v>
      </c>
    </row>
    <row r="673" spans="1:9" ht="11.25" customHeight="1" x14ac:dyDescent="0.2">
      <c r="A673" t="s">
        <v>36</v>
      </c>
      <c r="B673" t="s">
        <v>904</v>
      </c>
      <c r="C673" t="s">
        <v>905</v>
      </c>
      <c r="D673" t="s">
        <v>1400</v>
      </c>
      <c r="E673" t="s">
        <v>1401</v>
      </c>
      <c r="F673" t="s">
        <v>2979</v>
      </c>
      <c r="G673" t="s">
        <v>2980</v>
      </c>
      <c r="H673" t="s">
        <v>2981</v>
      </c>
      <c r="I673" t="s">
        <v>585</v>
      </c>
    </row>
    <row r="674" spans="1:9" ht="11.25" customHeight="1" x14ac:dyDescent="0.2">
      <c r="A674" t="s">
        <v>36</v>
      </c>
      <c r="B674" t="s">
        <v>76</v>
      </c>
      <c r="C674" t="s">
        <v>79</v>
      </c>
      <c r="D674" t="s">
        <v>76</v>
      </c>
      <c r="E674" t="s">
        <v>79</v>
      </c>
      <c r="F674" t="s">
        <v>2982</v>
      </c>
      <c r="G674" t="s">
        <v>2983</v>
      </c>
      <c r="H674" t="s">
        <v>2984</v>
      </c>
      <c r="I674" t="s">
        <v>780</v>
      </c>
    </row>
    <row r="675" spans="1:9" ht="11.25" customHeight="1" x14ac:dyDescent="0.2">
      <c r="A675" t="s">
        <v>36</v>
      </c>
      <c r="B675" t="s">
        <v>76</v>
      </c>
      <c r="C675" t="s">
        <v>79</v>
      </c>
      <c r="D675" t="s">
        <v>1146</v>
      </c>
      <c r="E675" t="s">
        <v>1147</v>
      </c>
      <c r="F675" t="s">
        <v>2985</v>
      </c>
      <c r="G675" t="s">
        <v>2986</v>
      </c>
      <c r="H675" t="s">
        <v>2987</v>
      </c>
      <c r="I675" t="s">
        <v>713</v>
      </c>
    </row>
    <row r="676" spans="1:9" ht="11.25" customHeight="1" x14ac:dyDescent="0.2">
      <c r="A676" t="s">
        <v>36</v>
      </c>
      <c r="B676" t="s">
        <v>580</v>
      </c>
      <c r="C676" t="s">
        <v>581</v>
      </c>
      <c r="D676" t="s">
        <v>580</v>
      </c>
      <c r="E676" t="s">
        <v>581</v>
      </c>
      <c r="F676" t="s">
        <v>2988</v>
      </c>
      <c r="G676" t="s">
        <v>2989</v>
      </c>
      <c r="H676" t="s">
        <v>2990</v>
      </c>
      <c r="I676" t="s">
        <v>585</v>
      </c>
    </row>
    <row r="677" spans="1:9" ht="11.25" customHeight="1" x14ac:dyDescent="0.2">
      <c r="A677" t="s">
        <v>36</v>
      </c>
      <c r="B677" t="s">
        <v>76</v>
      </c>
      <c r="C677" t="s">
        <v>79</v>
      </c>
      <c r="D677" t="s">
        <v>961</v>
      </c>
      <c r="E677" t="s">
        <v>962</v>
      </c>
      <c r="F677" t="s">
        <v>2991</v>
      </c>
      <c r="G677" t="s">
        <v>2992</v>
      </c>
      <c r="H677" t="s">
        <v>2993</v>
      </c>
      <c r="I677" t="s">
        <v>825</v>
      </c>
    </row>
    <row r="678" spans="1:9" ht="11.25" customHeight="1" x14ac:dyDescent="0.2">
      <c r="A678" t="s">
        <v>36</v>
      </c>
      <c r="B678" t="s">
        <v>643</v>
      </c>
      <c r="C678" t="s">
        <v>643</v>
      </c>
      <c r="D678" t="s">
        <v>643</v>
      </c>
      <c r="E678" t="s">
        <v>643</v>
      </c>
      <c r="F678" t="s">
        <v>2994</v>
      </c>
      <c r="G678" t="s">
        <v>2995</v>
      </c>
      <c r="H678" t="s">
        <v>2996</v>
      </c>
      <c r="I678" t="s">
        <v>780</v>
      </c>
    </row>
    <row r="679" spans="1:9" ht="11.25" customHeight="1" x14ac:dyDescent="0.2">
      <c r="A679" t="s">
        <v>36</v>
      </c>
      <c r="B679" t="s">
        <v>76</v>
      </c>
      <c r="C679" t="s">
        <v>79</v>
      </c>
      <c r="D679" t="s">
        <v>833</v>
      </c>
      <c r="E679" t="s">
        <v>834</v>
      </c>
      <c r="F679" t="s">
        <v>2997</v>
      </c>
      <c r="G679" t="s">
        <v>2998</v>
      </c>
      <c r="H679" t="s">
        <v>2999</v>
      </c>
      <c r="I679" t="s">
        <v>56</v>
      </c>
    </row>
    <row r="680" spans="1:9" ht="11.25" customHeight="1" x14ac:dyDescent="0.2">
      <c r="A680" t="s">
        <v>36</v>
      </c>
      <c r="B680" t="s">
        <v>76</v>
      </c>
      <c r="C680" t="s">
        <v>79</v>
      </c>
      <c r="D680" t="s">
        <v>76</v>
      </c>
      <c r="E680" t="s">
        <v>79</v>
      </c>
      <c r="F680" t="s">
        <v>3000</v>
      </c>
      <c r="G680" t="s">
        <v>3001</v>
      </c>
      <c r="H680" t="s">
        <v>3002</v>
      </c>
      <c r="I680" t="s">
        <v>615</v>
      </c>
    </row>
    <row r="681" spans="1:9" ht="11.25" customHeight="1" x14ac:dyDescent="0.2">
      <c r="A681" t="s">
        <v>36</v>
      </c>
      <c r="B681" t="s">
        <v>610</v>
      </c>
      <c r="C681" t="s">
        <v>611</v>
      </c>
      <c r="D681" t="s">
        <v>610</v>
      </c>
      <c r="E681" t="s">
        <v>611</v>
      </c>
      <c r="F681" t="s">
        <v>3003</v>
      </c>
      <c r="G681" t="s">
        <v>3004</v>
      </c>
      <c r="H681" t="s">
        <v>3005</v>
      </c>
      <c r="I681" t="s">
        <v>615</v>
      </c>
    </row>
    <row r="682" spans="1:9" ht="11.25" customHeight="1" x14ac:dyDescent="0.2">
      <c r="A682" t="s">
        <v>36</v>
      </c>
      <c r="B682" t="s">
        <v>76</v>
      </c>
      <c r="C682" t="s">
        <v>79</v>
      </c>
      <c r="D682" t="s">
        <v>656</v>
      </c>
      <c r="E682" t="s">
        <v>657</v>
      </c>
      <c r="F682" t="s">
        <v>3006</v>
      </c>
      <c r="G682" t="s">
        <v>3007</v>
      </c>
      <c r="H682" t="s">
        <v>3008</v>
      </c>
      <c r="I682" t="s">
        <v>661</v>
      </c>
    </row>
    <row r="683" spans="1:9" ht="11.25" customHeight="1" x14ac:dyDescent="0.2">
      <c r="A683" t="s">
        <v>36</v>
      </c>
      <c r="B683" t="s">
        <v>1716</v>
      </c>
      <c r="C683" t="s">
        <v>1717</v>
      </c>
      <c r="D683" t="s">
        <v>1831</v>
      </c>
      <c r="E683" t="s">
        <v>1832</v>
      </c>
      <c r="F683" t="s">
        <v>3009</v>
      </c>
      <c r="G683" t="s">
        <v>3010</v>
      </c>
      <c r="H683" t="s">
        <v>3011</v>
      </c>
      <c r="I683" t="s">
        <v>799</v>
      </c>
    </row>
    <row r="684" spans="1:9" ht="11.25" customHeight="1" x14ac:dyDescent="0.2">
      <c r="A684" t="s">
        <v>36</v>
      </c>
      <c r="B684" t="s">
        <v>76</v>
      </c>
      <c r="C684" t="s">
        <v>79</v>
      </c>
      <c r="D684" t="s">
        <v>1141</v>
      </c>
      <c r="E684" t="s">
        <v>1142</v>
      </c>
      <c r="F684" t="s">
        <v>3012</v>
      </c>
      <c r="G684" t="s">
        <v>3013</v>
      </c>
      <c r="H684" t="s">
        <v>3014</v>
      </c>
      <c r="I684" t="s">
        <v>841</v>
      </c>
    </row>
    <row r="685" spans="1:9" ht="11.25" customHeight="1" x14ac:dyDescent="0.2">
      <c r="A685" t="s">
        <v>36</v>
      </c>
      <c r="B685" t="s">
        <v>610</v>
      </c>
      <c r="C685" t="s">
        <v>611</v>
      </c>
      <c r="D685" t="s">
        <v>610</v>
      </c>
      <c r="E685" t="s">
        <v>611</v>
      </c>
      <c r="F685" t="s">
        <v>3015</v>
      </c>
      <c r="G685" t="s">
        <v>3016</v>
      </c>
      <c r="H685" t="s">
        <v>3017</v>
      </c>
      <c r="I685" t="s">
        <v>636</v>
      </c>
    </row>
    <row r="686" spans="1:9" ht="11.25" customHeight="1" x14ac:dyDescent="0.2">
      <c r="A686" t="s">
        <v>36</v>
      </c>
      <c r="B686" t="s">
        <v>610</v>
      </c>
      <c r="C686" t="s">
        <v>611</v>
      </c>
      <c r="D686" t="s">
        <v>610</v>
      </c>
      <c r="E686" t="s">
        <v>611</v>
      </c>
      <c r="F686" t="s">
        <v>3018</v>
      </c>
      <c r="G686" t="s">
        <v>3019</v>
      </c>
      <c r="H686" t="s">
        <v>3020</v>
      </c>
      <c r="I686" t="s">
        <v>636</v>
      </c>
    </row>
    <row r="687" spans="1:9" ht="11.25" customHeight="1" x14ac:dyDescent="0.2">
      <c r="A687" t="s">
        <v>36</v>
      </c>
      <c r="B687" t="s">
        <v>76</v>
      </c>
      <c r="C687" t="s">
        <v>79</v>
      </c>
      <c r="D687" t="s">
        <v>76</v>
      </c>
      <c r="E687" t="s">
        <v>79</v>
      </c>
      <c r="F687" t="s">
        <v>3021</v>
      </c>
      <c r="G687" t="s">
        <v>3022</v>
      </c>
      <c r="H687" t="s">
        <v>3023</v>
      </c>
      <c r="I687" t="s">
        <v>825</v>
      </c>
    </row>
    <row r="688" spans="1:9" ht="11.25" customHeight="1" x14ac:dyDescent="0.2">
      <c r="A688" t="s">
        <v>36</v>
      </c>
      <c r="B688" t="s">
        <v>1390</v>
      </c>
      <c r="C688" t="s">
        <v>1391</v>
      </c>
      <c r="D688" t="s">
        <v>1653</v>
      </c>
      <c r="E688" t="s">
        <v>1654</v>
      </c>
      <c r="F688" t="s">
        <v>3024</v>
      </c>
      <c r="G688" t="s">
        <v>3025</v>
      </c>
      <c r="H688" t="s">
        <v>3026</v>
      </c>
      <c r="I688" t="s">
        <v>829</v>
      </c>
    </row>
    <row r="689" spans="1:9" ht="11.25" customHeight="1" x14ac:dyDescent="0.2">
      <c r="A689" t="s">
        <v>36</v>
      </c>
      <c r="B689" t="s">
        <v>643</v>
      </c>
      <c r="C689" t="s">
        <v>643</v>
      </c>
      <c r="D689" t="s">
        <v>643</v>
      </c>
      <c r="E689" t="s">
        <v>643</v>
      </c>
      <c r="F689" t="s">
        <v>3027</v>
      </c>
      <c r="G689" t="s">
        <v>3028</v>
      </c>
      <c r="H689" t="s">
        <v>3029</v>
      </c>
      <c r="I689" t="s">
        <v>3030</v>
      </c>
    </row>
    <row r="690" spans="1:9" ht="11.25" customHeight="1" x14ac:dyDescent="0.2">
      <c r="A690" t="s">
        <v>36</v>
      </c>
      <c r="B690" t="s">
        <v>580</v>
      </c>
      <c r="C690" t="s">
        <v>581</v>
      </c>
      <c r="D690" t="s">
        <v>580</v>
      </c>
      <c r="E690" t="s">
        <v>581</v>
      </c>
      <c r="F690" t="s">
        <v>3031</v>
      </c>
      <c r="G690" t="s">
        <v>3032</v>
      </c>
      <c r="H690" t="s">
        <v>3033</v>
      </c>
      <c r="I690" t="s">
        <v>585</v>
      </c>
    </row>
    <row r="691" spans="1:9" ht="11.25" customHeight="1" x14ac:dyDescent="0.2">
      <c r="A691" t="s">
        <v>36</v>
      </c>
      <c r="B691" t="s">
        <v>610</v>
      </c>
      <c r="C691" t="s">
        <v>611</v>
      </c>
      <c r="D691" t="s">
        <v>610</v>
      </c>
      <c r="E691" t="s">
        <v>611</v>
      </c>
      <c r="F691" t="s">
        <v>3034</v>
      </c>
      <c r="G691" t="s">
        <v>3035</v>
      </c>
      <c r="H691" t="s">
        <v>3036</v>
      </c>
      <c r="I691" t="s">
        <v>615</v>
      </c>
    </row>
    <row r="692" spans="1:9" ht="11.25" customHeight="1" x14ac:dyDescent="0.2">
      <c r="A692" t="s">
        <v>36</v>
      </c>
      <c r="B692" t="s">
        <v>1165</v>
      </c>
      <c r="C692" t="s">
        <v>1166</v>
      </c>
      <c r="D692" t="s">
        <v>1167</v>
      </c>
      <c r="E692" t="s">
        <v>1168</v>
      </c>
      <c r="F692" t="s">
        <v>3037</v>
      </c>
      <c r="G692" t="s">
        <v>3038</v>
      </c>
      <c r="H692" t="s">
        <v>3039</v>
      </c>
      <c r="I692" t="s">
        <v>591</v>
      </c>
    </row>
    <row r="693" spans="1:9" ht="11.25" customHeight="1" x14ac:dyDescent="0.2">
      <c r="A693" t="s">
        <v>36</v>
      </c>
      <c r="B693" t="s">
        <v>643</v>
      </c>
      <c r="C693" t="s">
        <v>643</v>
      </c>
      <c r="D693" t="s">
        <v>643</v>
      </c>
      <c r="E693" t="s">
        <v>643</v>
      </c>
      <c r="F693" t="s">
        <v>3040</v>
      </c>
      <c r="G693" t="s">
        <v>3041</v>
      </c>
      <c r="H693" t="s">
        <v>3042</v>
      </c>
      <c r="I693" t="s">
        <v>3043</v>
      </c>
    </row>
    <row r="694" spans="1:9" ht="11.25" customHeight="1" x14ac:dyDescent="0.2">
      <c r="A694" t="s">
        <v>36</v>
      </c>
      <c r="B694" t="s">
        <v>643</v>
      </c>
      <c r="C694" t="s">
        <v>643</v>
      </c>
      <c r="D694" t="s">
        <v>643</v>
      </c>
      <c r="E694" t="s">
        <v>643</v>
      </c>
      <c r="F694" t="s">
        <v>3044</v>
      </c>
      <c r="G694" t="s">
        <v>3045</v>
      </c>
      <c r="H694" t="s">
        <v>3046</v>
      </c>
      <c r="I694" t="s">
        <v>703</v>
      </c>
    </row>
    <row r="695" spans="1:9" ht="11.25" customHeight="1" x14ac:dyDescent="0.2">
      <c r="A695" t="s">
        <v>36</v>
      </c>
      <c r="B695" t="s">
        <v>76</v>
      </c>
      <c r="C695" t="s">
        <v>79</v>
      </c>
      <c r="D695" t="s">
        <v>76</v>
      </c>
      <c r="E695" t="s">
        <v>79</v>
      </c>
      <c r="F695" t="s">
        <v>3047</v>
      </c>
      <c r="G695" t="s">
        <v>3048</v>
      </c>
      <c r="H695" t="s">
        <v>3049</v>
      </c>
      <c r="I695" t="s">
        <v>684</v>
      </c>
    </row>
    <row r="696" spans="1:9" ht="11.25" customHeight="1" x14ac:dyDescent="0.2">
      <c r="A696" t="s">
        <v>36</v>
      </c>
      <c r="B696" t="s">
        <v>610</v>
      </c>
      <c r="C696" t="s">
        <v>611</v>
      </c>
      <c r="D696" t="s">
        <v>610</v>
      </c>
      <c r="E696" t="s">
        <v>611</v>
      </c>
      <c r="F696" t="s">
        <v>3050</v>
      </c>
      <c r="G696" t="s">
        <v>3051</v>
      </c>
      <c r="H696" t="s">
        <v>3052</v>
      </c>
      <c r="I696" t="s">
        <v>615</v>
      </c>
    </row>
    <row r="697" spans="1:9" ht="11.25" customHeight="1" x14ac:dyDescent="0.2">
      <c r="A697" t="s">
        <v>36</v>
      </c>
      <c r="B697" t="s">
        <v>643</v>
      </c>
      <c r="C697" t="s">
        <v>643</v>
      </c>
      <c r="D697" t="s">
        <v>643</v>
      </c>
      <c r="E697" t="s">
        <v>643</v>
      </c>
      <c r="F697" t="s">
        <v>3053</v>
      </c>
      <c r="G697" t="s">
        <v>3054</v>
      </c>
      <c r="H697" t="s">
        <v>3055</v>
      </c>
      <c r="I697" t="s">
        <v>3056</v>
      </c>
    </row>
    <row r="698" spans="1:9" ht="11.25" customHeight="1" x14ac:dyDescent="0.2">
      <c r="A698" t="s">
        <v>36</v>
      </c>
      <c r="B698" t="s">
        <v>610</v>
      </c>
      <c r="C698" t="s">
        <v>611</v>
      </c>
      <c r="D698" t="s">
        <v>610</v>
      </c>
      <c r="E698" t="s">
        <v>611</v>
      </c>
      <c r="F698" t="s">
        <v>3057</v>
      </c>
      <c r="G698" t="s">
        <v>3058</v>
      </c>
      <c r="H698" t="s">
        <v>3059</v>
      </c>
      <c r="I698" t="s">
        <v>615</v>
      </c>
    </row>
    <row r="699" spans="1:9" ht="11.25" customHeight="1" x14ac:dyDescent="0.2">
      <c r="A699" t="s">
        <v>36</v>
      </c>
      <c r="B699" t="s">
        <v>76</v>
      </c>
      <c r="C699" t="s">
        <v>79</v>
      </c>
      <c r="D699" t="s">
        <v>76</v>
      </c>
      <c r="E699" t="s">
        <v>79</v>
      </c>
      <c r="F699" t="s">
        <v>3060</v>
      </c>
      <c r="G699" t="s">
        <v>3061</v>
      </c>
      <c r="H699" t="s">
        <v>3062</v>
      </c>
      <c r="I699" t="s">
        <v>776</v>
      </c>
    </row>
    <row r="700" spans="1:9" ht="11.25" customHeight="1" x14ac:dyDescent="0.2">
      <c r="A700" t="s">
        <v>36</v>
      </c>
      <c r="B700" t="s">
        <v>76</v>
      </c>
      <c r="C700" t="s">
        <v>79</v>
      </c>
      <c r="D700" t="s">
        <v>76</v>
      </c>
      <c r="E700" t="s">
        <v>79</v>
      </c>
      <c r="F700" t="s">
        <v>3063</v>
      </c>
      <c r="G700" t="s">
        <v>3064</v>
      </c>
      <c r="H700" t="s">
        <v>3065</v>
      </c>
      <c r="I700" t="s">
        <v>780</v>
      </c>
    </row>
    <row r="701" spans="1:9" ht="11.25" customHeight="1" x14ac:dyDescent="0.2">
      <c r="A701" t="s">
        <v>36</v>
      </c>
      <c r="B701" t="s">
        <v>76</v>
      </c>
      <c r="C701" t="s">
        <v>79</v>
      </c>
      <c r="D701" t="s">
        <v>833</v>
      </c>
      <c r="E701" t="s">
        <v>834</v>
      </c>
      <c r="F701" t="s">
        <v>3066</v>
      </c>
      <c r="G701" t="s">
        <v>3067</v>
      </c>
      <c r="H701" t="s">
        <v>3068</v>
      </c>
      <c r="I701" t="s">
        <v>56</v>
      </c>
    </row>
    <row r="702" spans="1:9" ht="11.25" customHeight="1" x14ac:dyDescent="0.2">
      <c r="A702" t="s">
        <v>36</v>
      </c>
      <c r="B702" t="s">
        <v>76</v>
      </c>
      <c r="C702" t="s">
        <v>79</v>
      </c>
      <c r="D702" t="s">
        <v>76</v>
      </c>
      <c r="E702" t="s">
        <v>79</v>
      </c>
      <c r="F702" t="s">
        <v>3069</v>
      </c>
      <c r="G702" t="s">
        <v>3070</v>
      </c>
      <c r="H702" t="s">
        <v>3071</v>
      </c>
      <c r="I702" t="s">
        <v>684</v>
      </c>
    </row>
    <row r="703" spans="1:9" ht="11.25" customHeight="1" x14ac:dyDescent="0.2">
      <c r="A703" t="s">
        <v>36</v>
      </c>
      <c r="B703" t="s">
        <v>76</v>
      </c>
      <c r="C703" t="s">
        <v>79</v>
      </c>
      <c r="D703" t="s">
        <v>76</v>
      </c>
      <c r="E703" t="s">
        <v>79</v>
      </c>
      <c r="F703" t="s">
        <v>3072</v>
      </c>
      <c r="G703" t="s">
        <v>3073</v>
      </c>
      <c r="H703" t="s">
        <v>3074</v>
      </c>
      <c r="I703" t="s">
        <v>799</v>
      </c>
    </row>
    <row r="704" spans="1:9" ht="11.25" customHeight="1" x14ac:dyDescent="0.2">
      <c r="A704" t="s">
        <v>36</v>
      </c>
      <c r="B704" t="s">
        <v>76</v>
      </c>
      <c r="C704" t="s">
        <v>79</v>
      </c>
      <c r="D704" t="s">
        <v>76</v>
      </c>
      <c r="E704" t="s">
        <v>79</v>
      </c>
      <c r="F704" t="s">
        <v>3075</v>
      </c>
      <c r="G704" t="s">
        <v>3076</v>
      </c>
      <c r="H704" t="s">
        <v>3077</v>
      </c>
      <c r="I704" t="s">
        <v>661</v>
      </c>
    </row>
    <row r="705" spans="1:9" ht="11.25" customHeight="1" x14ac:dyDescent="0.2">
      <c r="A705" t="s">
        <v>36</v>
      </c>
      <c r="B705" t="s">
        <v>673</v>
      </c>
      <c r="C705" t="s">
        <v>674</v>
      </c>
      <c r="D705" t="s">
        <v>675</v>
      </c>
      <c r="E705" t="s">
        <v>676</v>
      </c>
      <c r="F705" t="s">
        <v>3078</v>
      </c>
      <c r="G705" t="s">
        <v>3079</v>
      </c>
      <c r="H705" t="s">
        <v>3080</v>
      </c>
      <c r="I705" t="s">
        <v>56</v>
      </c>
    </row>
    <row r="706" spans="1:9" ht="11.25" customHeight="1" x14ac:dyDescent="0.2">
      <c r="A706" t="s">
        <v>36</v>
      </c>
      <c r="B706" t="s">
        <v>717</v>
      </c>
      <c r="C706" t="s">
        <v>718</v>
      </c>
      <c r="D706" t="s">
        <v>717</v>
      </c>
      <c r="E706" t="s">
        <v>718</v>
      </c>
      <c r="F706" t="s">
        <v>3081</v>
      </c>
      <c r="G706" t="s">
        <v>3082</v>
      </c>
      <c r="H706" t="s">
        <v>3083</v>
      </c>
      <c r="I706" t="s">
        <v>642</v>
      </c>
    </row>
    <row r="707" spans="1:9" ht="11.25" customHeight="1" x14ac:dyDescent="0.2">
      <c r="A707" t="s">
        <v>36</v>
      </c>
      <c r="B707" t="s">
        <v>643</v>
      </c>
      <c r="C707" t="s">
        <v>643</v>
      </c>
      <c r="D707" t="s">
        <v>643</v>
      </c>
      <c r="E707" t="s">
        <v>643</v>
      </c>
      <c r="F707" t="s">
        <v>3084</v>
      </c>
      <c r="G707" t="s">
        <v>3085</v>
      </c>
      <c r="H707" t="s">
        <v>3042</v>
      </c>
      <c r="I707" t="s">
        <v>3086</v>
      </c>
    </row>
    <row r="708" spans="1:9" ht="11.25" customHeight="1" x14ac:dyDescent="0.2">
      <c r="A708" t="s">
        <v>36</v>
      </c>
      <c r="B708" t="s">
        <v>997</v>
      </c>
      <c r="C708" t="s">
        <v>998</v>
      </c>
      <c r="D708" t="s">
        <v>999</v>
      </c>
      <c r="E708" t="s">
        <v>1000</v>
      </c>
      <c r="F708" t="s">
        <v>3087</v>
      </c>
      <c r="G708" t="s">
        <v>3088</v>
      </c>
      <c r="H708" t="s">
        <v>3089</v>
      </c>
      <c r="I708" t="s">
        <v>1926</v>
      </c>
    </row>
    <row r="709" spans="1:9" ht="11.25" customHeight="1" x14ac:dyDescent="0.2">
      <c r="A709" t="s">
        <v>36</v>
      </c>
      <c r="B709" t="s">
        <v>896</v>
      </c>
      <c r="C709" t="s">
        <v>897</v>
      </c>
      <c r="D709" t="s">
        <v>3090</v>
      </c>
      <c r="E709" t="s">
        <v>3091</v>
      </c>
      <c r="F709" t="s">
        <v>3092</v>
      </c>
      <c r="G709" t="s">
        <v>3093</v>
      </c>
      <c r="H709" t="s">
        <v>3094</v>
      </c>
      <c r="I709" t="s">
        <v>903</v>
      </c>
    </row>
    <row r="710" spans="1:9" ht="11.25" customHeight="1" x14ac:dyDescent="0.2">
      <c r="A710" t="s">
        <v>36</v>
      </c>
      <c r="B710" t="s">
        <v>643</v>
      </c>
      <c r="C710" t="s">
        <v>643</v>
      </c>
      <c r="D710" t="s">
        <v>643</v>
      </c>
      <c r="E710" t="s">
        <v>643</v>
      </c>
      <c r="F710" t="s">
        <v>3095</v>
      </c>
      <c r="G710" t="s">
        <v>3096</v>
      </c>
      <c r="H710" t="s">
        <v>3097</v>
      </c>
      <c r="I710" t="s">
        <v>3098</v>
      </c>
    </row>
    <row r="711" spans="1:9" ht="11.25" customHeight="1" x14ac:dyDescent="0.2">
      <c r="A711" t="s">
        <v>36</v>
      </c>
      <c r="B711" t="s">
        <v>76</v>
      </c>
      <c r="C711" t="s">
        <v>79</v>
      </c>
      <c r="D711" t="s">
        <v>1157</v>
      </c>
      <c r="E711" t="s">
        <v>1158</v>
      </c>
      <c r="F711" t="s">
        <v>3099</v>
      </c>
      <c r="G711" t="s">
        <v>3096</v>
      </c>
      <c r="H711" t="s">
        <v>3097</v>
      </c>
      <c r="I711" t="s">
        <v>780</v>
      </c>
    </row>
    <row r="712" spans="1:9" ht="11.25" customHeight="1" x14ac:dyDescent="0.2">
      <c r="A712" t="s">
        <v>36</v>
      </c>
      <c r="B712" t="s">
        <v>610</v>
      </c>
      <c r="C712" t="s">
        <v>611</v>
      </c>
      <c r="D712" t="s">
        <v>610</v>
      </c>
      <c r="E712" t="s">
        <v>611</v>
      </c>
      <c r="F712" t="s">
        <v>3100</v>
      </c>
      <c r="G712" t="s">
        <v>3101</v>
      </c>
      <c r="H712" t="s">
        <v>3102</v>
      </c>
      <c r="I712" t="s">
        <v>615</v>
      </c>
    </row>
    <row r="713" spans="1:9" ht="11.25" customHeight="1" x14ac:dyDescent="0.2">
      <c r="A713" t="s">
        <v>36</v>
      </c>
      <c r="B713" t="s">
        <v>750</v>
      </c>
      <c r="C713" t="s">
        <v>751</v>
      </c>
      <c r="D713" t="s">
        <v>750</v>
      </c>
      <c r="E713" t="s">
        <v>751</v>
      </c>
      <c r="F713" t="s">
        <v>3103</v>
      </c>
      <c r="G713" t="s">
        <v>3104</v>
      </c>
      <c r="H713" t="s">
        <v>3105</v>
      </c>
      <c r="I713" t="s">
        <v>1030</v>
      </c>
    </row>
    <row r="714" spans="1:9" ht="11.25" customHeight="1" x14ac:dyDescent="0.2">
      <c r="A714" t="s">
        <v>36</v>
      </c>
      <c r="B714" t="s">
        <v>896</v>
      </c>
      <c r="C714" t="s">
        <v>897</v>
      </c>
      <c r="D714" t="s">
        <v>3106</v>
      </c>
      <c r="E714" t="s">
        <v>3107</v>
      </c>
      <c r="F714" t="s">
        <v>3108</v>
      </c>
      <c r="G714" t="s">
        <v>3104</v>
      </c>
      <c r="H714" t="s">
        <v>3109</v>
      </c>
      <c r="I714" t="s">
        <v>3110</v>
      </c>
    </row>
    <row r="715" spans="1:9" ht="11.25" customHeight="1" x14ac:dyDescent="0.2">
      <c r="A715" t="s">
        <v>36</v>
      </c>
      <c r="B715" t="s">
        <v>896</v>
      </c>
      <c r="C715" t="s">
        <v>897</v>
      </c>
      <c r="D715" t="s">
        <v>3106</v>
      </c>
      <c r="E715" t="s">
        <v>3107</v>
      </c>
      <c r="F715" t="s">
        <v>3111</v>
      </c>
      <c r="G715" t="s">
        <v>3104</v>
      </c>
      <c r="H715" t="s">
        <v>3109</v>
      </c>
      <c r="I715" t="s">
        <v>799</v>
      </c>
    </row>
    <row r="716" spans="1:9" ht="11.25" customHeight="1" x14ac:dyDescent="0.2">
      <c r="A716" t="s">
        <v>36</v>
      </c>
      <c r="B716" t="s">
        <v>643</v>
      </c>
      <c r="C716" t="s">
        <v>643</v>
      </c>
      <c r="D716" t="s">
        <v>643</v>
      </c>
      <c r="E716" t="s">
        <v>643</v>
      </c>
      <c r="F716" t="s">
        <v>3112</v>
      </c>
      <c r="G716" t="s">
        <v>3113</v>
      </c>
      <c r="H716" t="s">
        <v>3114</v>
      </c>
      <c r="I716" t="s">
        <v>2526</v>
      </c>
    </row>
    <row r="717" spans="1:9" ht="11.25" customHeight="1" x14ac:dyDescent="0.2">
      <c r="A717" t="s">
        <v>36</v>
      </c>
      <c r="B717" t="s">
        <v>643</v>
      </c>
      <c r="C717" t="s">
        <v>643</v>
      </c>
      <c r="D717" t="s">
        <v>643</v>
      </c>
      <c r="E717" t="s">
        <v>643</v>
      </c>
      <c r="F717" t="s">
        <v>3115</v>
      </c>
      <c r="G717" t="s">
        <v>3116</v>
      </c>
      <c r="H717" t="s">
        <v>3117</v>
      </c>
      <c r="I717" t="s">
        <v>2526</v>
      </c>
    </row>
    <row r="718" spans="1:9" ht="11.25" customHeight="1" x14ac:dyDescent="0.2">
      <c r="A718" t="s">
        <v>36</v>
      </c>
      <c r="B718" t="s">
        <v>76</v>
      </c>
      <c r="C718" t="s">
        <v>79</v>
      </c>
      <c r="D718" t="s">
        <v>605</v>
      </c>
      <c r="E718" t="s">
        <v>606</v>
      </c>
      <c r="F718" t="s">
        <v>3118</v>
      </c>
      <c r="G718" t="s">
        <v>3119</v>
      </c>
      <c r="H718" t="s">
        <v>3120</v>
      </c>
      <c r="I718" t="s">
        <v>776</v>
      </c>
    </row>
    <row r="719" spans="1:9" ht="11.25" customHeight="1" x14ac:dyDescent="0.2">
      <c r="A719" t="s">
        <v>36</v>
      </c>
      <c r="B719" t="s">
        <v>76</v>
      </c>
      <c r="C719" t="s">
        <v>79</v>
      </c>
      <c r="D719" t="s">
        <v>1141</v>
      </c>
      <c r="E719" t="s">
        <v>1142</v>
      </c>
      <c r="F719" t="s">
        <v>3121</v>
      </c>
      <c r="G719" t="s">
        <v>3122</v>
      </c>
      <c r="H719" t="s">
        <v>3123</v>
      </c>
      <c r="I719" t="s">
        <v>684</v>
      </c>
    </row>
    <row r="720" spans="1:9" ht="11.25" customHeight="1" x14ac:dyDescent="0.2">
      <c r="A720" t="s">
        <v>36</v>
      </c>
      <c r="B720" t="s">
        <v>76</v>
      </c>
      <c r="C720" t="s">
        <v>79</v>
      </c>
      <c r="D720" t="s">
        <v>76</v>
      </c>
      <c r="E720" t="s">
        <v>79</v>
      </c>
      <c r="F720" t="s">
        <v>3124</v>
      </c>
      <c r="G720" t="s">
        <v>3125</v>
      </c>
      <c r="H720" t="s">
        <v>3126</v>
      </c>
      <c r="I720" t="s">
        <v>661</v>
      </c>
    </row>
    <row r="721" spans="1:9" ht="11.25" customHeight="1" x14ac:dyDescent="0.2">
      <c r="A721" t="s">
        <v>36</v>
      </c>
      <c r="B721" t="s">
        <v>76</v>
      </c>
      <c r="C721" t="s">
        <v>79</v>
      </c>
      <c r="D721" t="s">
        <v>76</v>
      </c>
      <c r="E721" t="s">
        <v>79</v>
      </c>
      <c r="F721" t="s">
        <v>3127</v>
      </c>
      <c r="G721" t="s">
        <v>3128</v>
      </c>
      <c r="H721" t="s">
        <v>3129</v>
      </c>
      <c r="I721" t="s">
        <v>780</v>
      </c>
    </row>
    <row r="722" spans="1:9" ht="11.25" customHeight="1" x14ac:dyDescent="0.2">
      <c r="A722" t="s">
        <v>36</v>
      </c>
      <c r="B722" t="s">
        <v>76</v>
      </c>
      <c r="C722" t="s">
        <v>79</v>
      </c>
      <c r="D722" t="s">
        <v>586</v>
      </c>
      <c r="E722" t="s">
        <v>587</v>
      </c>
      <c r="F722" t="s">
        <v>3130</v>
      </c>
      <c r="G722" t="s">
        <v>3131</v>
      </c>
      <c r="H722" t="s">
        <v>3132</v>
      </c>
      <c r="I722" t="s">
        <v>591</v>
      </c>
    </row>
    <row r="723" spans="1:9" ht="11.25" customHeight="1" x14ac:dyDescent="0.2">
      <c r="A723" t="s">
        <v>36</v>
      </c>
      <c r="B723" t="s">
        <v>610</v>
      </c>
      <c r="C723" t="s">
        <v>611</v>
      </c>
      <c r="D723" t="s">
        <v>610</v>
      </c>
      <c r="E723" t="s">
        <v>611</v>
      </c>
      <c r="F723" t="s">
        <v>3133</v>
      </c>
      <c r="G723" t="s">
        <v>3134</v>
      </c>
      <c r="H723" t="s">
        <v>3135</v>
      </c>
      <c r="I723" t="s">
        <v>615</v>
      </c>
    </row>
    <row r="724" spans="1:9" ht="11.25" customHeight="1" x14ac:dyDescent="0.2">
      <c r="A724" t="s">
        <v>36</v>
      </c>
      <c r="B724" t="s">
        <v>643</v>
      </c>
      <c r="C724" t="s">
        <v>643</v>
      </c>
      <c r="D724" t="s">
        <v>643</v>
      </c>
      <c r="E724" t="s">
        <v>643</v>
      </c>
      <c r="F724" t="s">
        <v>3136</v>
      </c>
      <c r="G724" t="s">
        <v>3137</v>
      </c>
      <c r="H724" t="s">
        <v>3138</v>
      </c>
      <c r="I724" t="s">
        <v>2652</v>
      </c>
    </row>
    <row r="725" spans="1:9" ht="11.25" customHeight="1" x14ac:dyDescent="0.2">
      <c r="A725" t="s">
        <v>36</v>
      </c>
      <c r="B725" t="s">
        <v>643</v>
      </c>
      <c r="C725" t="s">
        <v>643</v>
      </c>
      <c r="D725" t="s">
        <v>643</v>
      </c>
      <c r="E725" t="s">
        <v>643</v>
      </c>
      <c r="F725" t="s">
        <v>3139</v>
      </c>
      <c r="G725" t="s">
        <v>3140</v>
      </c>
      <c r="H725" t="s">
        <v>3141</v>
      </c>
      <c r="I725" t="s">
        <v>2928</v>
      </c>
    </row>
    <row r="726" spans="1:9" ht="11.25" customHeight="1" x14ac:dyDescent="0.2">
      <c r="A726" t="s">
        <v>36</v>
      </c>
      <c r="B726" t="s">
        <v>1716</v>
      </c>
      <c r="C726" t="s">
        <v>1717</v>
      </c>
      <c r="D726" t="s">
        <v>3142</v>
      </c>
      <c r="E726" t="s">
        <v>3143</v>
      </c>
      <c r="F726" t="s">
        <v>3144</v>
      </c>
      <c r="G726" t="s">
        <v>3145</v>
      </c>
      <c r="H726" t="s">
        <v>3146</v>
      </c>
      <c r="I726" t="s">
        <v>3147</v>
      </c>
    </row>
    <row r="727" spans="1:9" ht="11.25" customHeight="1" x14ac:dyDescent="0.2">
      <c r="A727" t="s">
        <v>36</v>
      </c>
      <c r="B727" t="s">
        <v>76</v>
      </c>
      <c r="C727" t="s">
        <v>79</v>
      </c>
      <c r="D727" t="s">
        <v>961</v>
      </c>
      <c r="E727" t="s">
        <v>962</v>
      </c>
      <c r="F727" t="s">
        <v>3148</v>
      </c>
      <c r="G727" t="s">
        <v>3149</v>
      </c>
      <c r="H727" t="s">
        <v>3150</v>
      </c>
      <c r="I727" t="s">
        <v>825</v>
      </c>
    </row>
    <row r="728" spans="1:9" ht="11.25" customHeight="1" x14ac:dyDescent="0.2">
      <c r="A728" t="s">
        <v>36</v>
      </c>
      <c r="B728" t="s">
        <v>637</v>
      </c>
      <c r="C728" t="s">
        <v>638</v>
      </c>
      <c r="D728" t="s">
        <v>637</v>
      </c>
      <c r="E728" t="s">
        <v>638</v>
      </c>
      <c r="F728" t="s">
        <v>3151</v>
      </c>
      <c r="G728" t="s">
        <v>3152</v>
      </c>
      <c r="H728" t="s">
        <v>3153</v>
      </c>
      <c r="I728" t="s">
        <v>799</v>
      </c>
    </row>
    <row r="729" spans="1:9" ht="11.25" customHeight="1" x14ac:dyDescent="0.2">
      <c r="A729" t="s">
        <v>36</v>
      </c>
      <c r="B729" t="s">
        <v>610</v>
      </c>
      <c r="C729" t="s">
        <v>611</v>
      </c>
      <c r="D729" t="s">
        <v>610</v>
      </c>
      <c r="E729" t="s">
        <v>611</v>
      </c>
      <c r="F729" t="s">
        <v>3154</v>
      </c>
      <c r="G729" t="s">
        <v>3155</v>
      </c>
      <c r="H729" t="s">
        <v>3156</v>
      </c>
      <c r="I729" t="s">
        <v>615</v>
      </c>
    </row>
    <row r="730" spans="1:9" ht="11.25" customHeight="1" x14ac:dyDescent="0.2">
      <c r="A730" t="s">
        <v>36</v>
      </c>
      <c r="B730" t="s">
        <v>76</v>
      </c>
      <c r="C730" t="s">
        <v>79</v>
      </c>
      <c r="D730" t="s">
        <v>76</v>
      </c>
      <c r="E730" t="s">
        <v>79</v>
      </c>
      <c r="F730" t="s">
        <v>3157</v>
      </c>
      <c r="G730" t="s">
        <v>3158</v>
      </c>
      <c r="H730" t="s">
        <v>3159</v>
      </c>
      <c r="I730" t="s">
        <v>661</v>
      </c>
    </row>
    <row r="731" spans="1:9" ht="11.25" customHeight="1" x14ac:dyDescent="0.2">
      <c r="A731" t="s">
        <v>36</v>
      </c>
      <c r="B731" t="s">
        <v>76</v>
      </c>
      <c r="C731" t="s">
        <v>79</v>
      </c>
      <c r="D731" t="s">
        <v>76</v>
      </c>
      <c r="E731" t="s">
        <v>79</v>
      </c>
      <c r="F731" t="s">
        <v>3160</v>
      </c>
      <c r="G731" t="s">
        <v>3158</v>
      </c>
      <c r="H731" t="s">
        <v>3161</v>
      </c>
      <c r="I731" t="s">
        <v>825</v>
      </c>
    </row>
    <row r="732" spans="1:9" ht="11.25" customHeight="1" x14ac:dyDescent="0.2">
      <c r="A732" t="s">
        <v>36</v>
      </c>
      <c r="B732" t="s">
        <v>76</v>
      </c>
      <c r="C732" t="s">
        <v>79</v>
      </c>
      <c r="D732" t="s">
        <v>76</v>
      </c>
      <c r="E732" t="s">
        <v>79</v>
      </c>
      <c r="F732" t="s">
        <v>3162</v>
      </c>
      <c r="G732" t="s">
        <v>3163</v>
      </c>
      <c r="H732" t="s">
        <v>3164</v>
      </c>
      <c r="I732" t="s">
        <v>661</v>
      </c>
    </row>
    <row r="733" spans="1:9" ht="11.25" customHeight="1" x14ac:dyDescent="0.2">
      <c r="A733" t="s">
        <v>36</v>
      </c>
      <c r="B733" t="s">
        <v>76</v>
      </c>
      <c r="C733" t="s">
        <v>79</v>
      </c>
      <c r="D733" t="s">
        <v>76</v>
      </c>
      <c r="E733" t="s">
        <v>79</v>
      </c>
      <c r="F733" t="s">
        <v>3165</v>
      </c>
      <c r="G733" t="s">
        <v>3166</v>
      </c>
      <c r="H733" t="s">
        <v>3167</v>
      </c>
      <c r="I733" t="s">
        <v>56</v>
      </c>
    </row>
    <row r="734" spans="1:9" ht="11.25" customHeight="1" x14ac:dyDescent="0.2">
      <c r="A734" t="s">
        <v>36</v>
      </c>
      <c r="B734" t="s">
        <v>76</v>
      </c>
      <c r="C734" t="s">
        <v>79</v>
      </c>
      <c r="D734" t="s">
        <v>833</v>
      </c>
      <c r="E734" t="s">
        <v>834</v>
      </c>
      <c r="F734" t="s">
        <v>3168</v>
      </c>
      <c r="G734" t="s">
        <v>3169</v>
      </c>
      <c r="H734" t="s">
        <v>3170</v>
      </c>
      <c r="I734" t="s">
        <v>56</v>
      </c>
    </row>
    <row r="735" spans="1:9" ht="11.25" customHeight="1" x14ac:dyDescent="0.2">
      <c r="A735" t="s">
        <v>36</v>
      </c>
      <c r="B735" t="s">
        <v>673</v>
      </c>
      <c r="C735" t="s">
        <v>674</v>
      </c>
      <c r="D735" t="s">
        <v>675</v>
      </c>
      <c r="E735" t="s">
        <v>676</v>
      </c>
      <c r="F735" t="s">
        <v>3171</v>
      </c>
      <c r="G735" t="s">
        <v>3172</v>
      </c>
      <c r="H735" t="s">
        <v>3173</v>
      </c>
      <c r="I735" t="s">
        <v>680</v>
      </c>
    </row>
    <row r="736" spans="1:9" ht="11.25" customHeight="1" x14ac:dyDescent="0.2">
      <c r="A736" t="s">
        <v>36</v>
      </c>
      <c r="B736" t="s">
        <v>592</v>
      </c>
      <c r="C736" t="s">
        <v>593</v>
      </c>
      <c r="D736" t="s">
        <v>592</v>
      </c>
      <c r="E736" t="s">
        <v>593</v>
      </c>
      <c r="F736" t="s">
        <v>3174</v>
      </c>
      <c r="G736" t="s">
        <v>3175</v>
      </c>
      <c r="H736" t="s">
        <v>3176</v>
      </c>
      <c r="I736" t="s">
        <v>1066</v>
      </c>
    </row>
    <row r="737" spans="1:9" ht="11.25" customHeight="1" x14ac:dyDescent="0.2">
      <c r="A737" t="s">
        <v>36</v>
      </c>
      <c r="B737" t="s">
        <v>76</v>
      </c>
      <c r="C737" t="s">
        <v>79</v>
      </c>
      <c r="D737" t="s">
        <v>76</v>
      </c>
      <c r="E737" t="s">
        <v>79</v>
      </c>
      <c r="F737" t="s">
        <v>3177</v>
      </c>
      <c r="G737" t="s">
        <v>3178</v>
      </c>
      <c r="H737" t="s">
        <v>3179</v>
      </c>
      <c r="I737" t="s">
        <v>56</v>
      </c>
    </row>
    <row r="738" spans="1:9" ht="11.25" customHeight="1" x14ac:dyDescent="0.2">
      <c r="A738" t="s">
        <v>36</v>
      </c>
      <c r="B738" t="s">
        <v>76</v>
      </c>
      <c r="C738" t="s">
        <v>79</v>
      </c>
      <c r="D738" t="s">
        <v>76</v>
      </c>
      <c r="E738" t="s">
        <v>79</v>
      </c>
      <c r="F738" t="s">
        <v>3180</v>
      </c>
      <c r="G738" t="s">
        <v>3181</v>
      </c>
      <c r="H738" t="s">
        <v>3182</v>
      </c>
      <c r="I738" t="s">
        <v>56</v>
      </c>
    </row>
    <row r="739" spans="1:9" ht="11.25" customHeight="1" x14ac:dyDescent="0.2">
      <c r="A739" t="s">
        <v>36</v>
      </c>
      <c r="B739" t="s">
        <v>76</v>
      </c>
      <c r="C739" t="s">
        <v>79</v>
      </c>
      <c r="D739" t="s">
        <v>76</v>
      </c>
      <c r="E739" t="s">
        <v>79</v>
      </c>
      <c r="F739" t="s">
        <v>3183</v>
      </c>
      <c r="G739" t="s">
        <v>3184</v>
      </c>
      <c r="H739" t="s">
        <v>3185</v>
      </c>
      <c r="I739" t="s">
        <v>825</v>
      </c>
    </row>
    <row r="740" spans="1:9" ht="11.25" customHeight="1" x14ac:dyDescent="0.2">
      <c r="A740" t="s">
        <v>36</v>
      </c>
      <c r="B740" t="s">
        <v>744</v>
      </c>
      <c r="C740" t="s">
        <v>745</v>
      </c>
      <c r="D740" t="s">
        <v>744</v>
      </c>
      <c r="E740" t="s">
        <v>745</v>
      </c>
      <c r="F740" t="s">
        <v>3186</v>
      </c>
      <c r="G740" t="s">
        <v>3187</v>
      </c>
      <c r="H740" t="s">
        <v>3188</v>
      </c>
      <c r="I740" t="s">
        <v>755</v>
      </c>
    </row>
    <row r="741" spans="1:9" ht="11.25" customHeight="1" x14ac:dyDescent="0.2">
      <c r="A741" t="s">
        <v>36</v>
      </c>
      <c r="B741" t="s">
        <v>76</v>
      </c>
      <c r="C741" t="s">
        <v>79</v>
      </c>
      <c r="D741" t="s">
        <v>76</v>
      </c>
      <c r="E741" t="s">
        <v>79</v>
      </c>
      <c r="F741" t="s">
        <v>3189</v>
      </c>
      <c r="G741" t="s">
        <v>3190</v>
      </c>
      <c r="H741" t="s">
        <v>3191</v>
      </c>
      <c r="I741" t="s">
        <v>1121</v>
      </c>
    </row>
    <row r="742" spans="1:9" ht="11.25" customHeight="1" x14ac:dyDescent="0.2">
      <c r="A742" t="s">
        <v>36</v>
      </c>
      <c r="B742" t="s">
        <v>76</v>
      </c>
      <c r="C742" t="s">
        <v>79</v>
      </c>
      <c r="D742" t="s">
        <v>586</v>
      </c>
      <c r="E742" t="s">
        <v>587</v>
      </c>
      <c r="F742" t="s">
        <v>3192</v>
      </c>
      <c r="G742" t="s">
        <v>3193</v>
      </c>
      <c r="H742" t="s">
        <v>3194</v>
      </c>
      <c r="I742" t="s">
        <v>591</v>
      </c>
    </row>
    <row r="743" spans="1:9" ht="11.25" customHeight="1" x14ac:dyDescent="0.2">
      <c r="A743" t="s">
        <v>36</v>
      </c>
      <c r="B743" t="s">
        <v>76</v>
      </c>
      <c r="C743" t="s">
        <v>79</v>
      </c>
      <c r="D743" t="s">
        <v>76</v>
      </c>
      <c r="E743" t="s">
        <v>79</v>
      </c>
      <c r="F743" t="s">
        <v>3195</v>
      </c>
      <c r="G743" t="s">
        <v>3196</v>
      </c>
      <c r="H743" t="s">
        <v>3197</v>
      </c>
      <c r="I743" t="s">
        <v>825</v>
      </c>
    </row>
    <row r="744" spans="1:9" ht="11.25" customHeight="1" x14ac:dyDescent="0.2">
      <c r="A744" t="s">
        <v>36</v>
      </c>
      <c r="B744" t="s">
        <v>76</v>
      </c>
      <c r="C744" t="s">
        <v>79</v>
      </c>
      <c r="D744" t="s">
        <v>76</v>
      </c>
      <c r="E744" t="s">
        <v>79</v>
      </c>
      <c r="F744" t="s">
        <v>3198</v>
      </c>
      <c r="G744" t="s">
        <v>3199</v>
      </c>
      <c r="H744" t="s">
        <v>3200</v>
      </c>
      <c r="I744" t="s">
        <v>2554</v>
      </c>
    </row>
    <row r="745" spans="1:9" ht="11.25" customHeight="1" x14ac:dyDescent="0.2">
      <c r="A745" t="s">
        <v>36</v>
      </c>
      <c r="B745" t="s">
        <v>76</v>
      </c>
      <c r="C745" t="s">
        <v>79</v>
      </c>
      <c r="D745" t="s">
        <v>76</v>
      </c>
      <c r="E745" t="s">
        <v>79</v>
      </c>
      <c r="F745" t="s">
        <v>3201</v>
      </c>
      <c r="G745" t="s">
        <v>3202</v>
      </c>
      <c r="H745" t="s">
        <v>3203</v>
      </c>
      <c r="I745" t="s">
        <v>776</v>
      </c>
    </row>
    <row r="746" spans="1:9" ht="11.25" customHeight="1" x14ac:dyDescent="0.2">
      <c r="A746" t="s">
        <v>36</v>
      </c>
      <c r="B746" t="s">
        <v>76</v>
      </c>
      <c r="C746" t="s">
        <v>79</v>
      </c>
      <c r="D746" t="s">
        <v>76</v>
      </c>
      <c r="E746" t="s">
        <v>79</v>
      </c>
      <c r="F746" t="s">
        <v>3204</v>
      </c>
      <c r="G746" t="s">
        <v>3205</v>
      </c>
      <c r="H746" t="s">
        <v>3206</v>
      </c>
      <c r="I746" t="s">
        <v>825</v>
      </c>
    </row>
    <row r="747" spans="1:9" ht="11.25" customHeight="1" x14ac:dyDescent="0.2">
      <c r="A747" t="s">
        <v>36</v>
      </c>
      <c r="B747" t="s">
        <v>76</v>
      </c>
      <c r="C747" t="s">
        <v>79</v>
      </c>
      <c r="D747" t="s">
        <v>961</v>
      </c>
      <c r="E747" t="s">
        <v>962</v>
      </c>
      <c r="F747" t="s">
        <v>3207</v>
      </c>
      <c r="G747" t="s">
        <v>3208</v>
      </c>
      <c r="H747" t="s">
        <v>3209</v>
      </c>
      <c r="I747" t="s">
        <v>825</v>
      </c>
    </row>
    <row r="748" spans="1:9" ht="11.25" customHeight="1" x14ac:dyDescent="0.2">
      <c r="A748" t="s">
        <v>36</v>
      </c>
      <c r="B748" t="s">
        <v>76</v>
      </c>
      <c r="C748" t="s">
        <v>79</v>
      </c>
      <c r="D748" t="s">
        <v>76</v>
      </c>
      <c r="E748" t="s">
        <v>79</v>
      </c>
      <c r="F748" t="s">
        <v>3210</v>
      </c>
      <c r="G748" t="s">
        <v>3211</v>
      </c>
      <c r="H748" t="s">
        <v>3212</v>
      </c>
      <c r="I748" t="s">
        <v>684</v>
      </c>
    </row>
    <row r="749" spans="1:9" ht="11.25" customHeight="1" x14ac:dyDescent="0.2">
      <c r="A749" t="s">
        <v>36</v>
      </c>
      <c r="B749" t="s">
        <v>627</v>
      </c>
      <c r="C749" t="s">
        <v>628</v>
      </c>
      <c r="D749" t="s">
        <v>627</v>
      </c>
      <c r="E749" t="s">
        <v>628</v>
      </c>
      <c r="F749" t="s">
        <v>3213</v>
      </c>
      <c r="G749" t="s">
        <v>3214</v>
      </c>
      <c r="H749" t="s">
        <v>3215</v>
      </c>
      <c r="I749" t="s">
        <v>829</v>
      </c>
    </row>
    <row r="750" spans="1:9" ht="11.25" customHeight="1" x14ac:dyDescent="0.2">
      <c r="A750" t="s">
        <v>36</v>
      </c>
      <c r="B750" t="s">
        <v>1114</v>
      </c>
      <c r="C750" t="s">
        <v>1115</v>
      </c>
      <c r="D750" t="s">
        <v>1887</v>
      </c>
      <c r="E750" t="s">
        <v>1888</v>
      </c>
      <c r="F750" t="s">
        <v>3216</v>
      </c>
      <c r="G750" t="s">
        <v>3217</v>
      </c>
      <c r="H750" t="s">
        <v>3218</v>
      </c>
      <c r="I750" t="s">
        <v>1121</v>
      </c>
    </row>
    <row r="751" spans="1:9" ht="11.25" customHeight="1" x14ac:dyDescent="0.2">
      <c r="A751" t="s">
        <v>36</v>
      </c>
      <c r="B751" t="s">
        <v>76</v>
      </c>
      <c r="C751" t="s">
        <v>79</v>
      </c>
      <c r="D751" t="s">
        <v>605</v>
      </c>
      <c r="E751" t="s">
        <v>606</v>
      </c>
      <c r="F751" t="s">
        <v>3219</v>
      </c>
      <c r="G751" t="s">
        <v>3220</v>
      </c>
      <c r="H751" t="s">
        <v>3221</v>
      </c>
      <c r="I751" t="s">
        <v>776</v>
      </c>
    </row>
    <row r="752" spans="1:9" ht="11.25" customHeight="1" x14ac:dyDescent="0.2">
      <c r="A752" t="s">
        <v>36</v>
      </c>
      <c r="B752" t="s">
        <v>610</v>
      </c>
      <c r="C752" t="s">
        <v>611</v>
      </c>
      <c r="D752" t="s">
        <v>610</v>
      </c>
      <c r="E752" t="s">
        <v>611</v>
      </c>
      <c r="F752" t="s">
        <v>3222</v>
      </c>
      <c r="G752" t="s">
        <v>3223</v>
      </c>
      <c r="H752" t="s">
        <v>3224</v>
      </c>
      <c r="I752" t="s">
        <v>636</v>
      </c>
    </row>
    <row r="753" spans="1:9" ht="11.25" customHeight="1" x14ac:dyDescent="0.2">
      <c r="A753" t="s">
        <v>36</v>
      </c>
      <c r="B753" t="s">
        <v>76</v>
      </c>
      <c r="C753" t="s">
        <v>79</v>
      </c>
      <c r="D753" t="s">
        <v>76</v>
      </c>
      <c r="E753" t="s">
        <v>79</v>
      </c>
      <c r="F753" t="s">
        <v>3225</v>
      </c>
      <c r="G753" t="s">
        <v>3226</v>
      </c>
      <c r="H753" t="s">
        <v>3227</v>
      </c>
      <c r="I753" t="s">
        <v>776</v>
      </c>
    </row>
    <row r="754" spans="1:9" ht="11.25" customHeight="1" x14ac:dyDescent="0.2">
      <c r="A754" t="s">
        <v>36</v>
      </c>
      <c r="B754" t="s">
        <v>643</v>
      </c>
      <c r="C754" t="s">
        <v>643</v>
      </c>
      <c r="D754" t="s">
        <v>643</v>
      </c>
      <c r="E754" t="s">
        <v>643</v>
      </c>
      <c r="F754" t="s">
        <v>3228</v>
      </c>
      <c r="G754" t="s">
        <v>3229</v>
      </c>
      <c r="H754" t="s">
        <v>3230</v>
      </c>
      <c r="I754" t="s">
        <v>3231</v>
      </c>
    </row>
    <row r="755" spans="1:9" ht="11.25" customHeight="1" x14ac:dyDescent="0.2">
      <c r="A755" t="s">
        <v>36</v>
      </c>
      <c r="B755" t="s">
        <v>643</v>
      </c>
      <c r="C755" t="s">
        <v>643</v>
      </c>
      <c r="D755" t="s">
        <v>643</v>
      </c>
      <c r="E755" t="s">
        <v>643</v>
      </c>
      <c r="F755" t="s">
        <v>3232</v>
      </c>
      <c r="G755" t="s">
        <v>3233</v>
      </c>
      <c r="H755" t="s">
        <v>3234</v>
      </c>
      <c r="I755" t="s">
        <v>3235</v>
      </c>
    </row>
    <row r="756" spans="1:9" ht="11.25" customHeight="1" x14ac:dyDescent="0.2">
      <c r="A756" t="s">
        <v>36</v>
      </c>
      <c r="B756" t="s">
        <v>76</v>
      </c>
      <c r="C756" t="s">
        <v>79</v>
      </c>
      <c r="D756" t="s">
        <v>76</v>
      </c>
      <c r="E756" t="s">
        <v>79</v>
      </c>
      <c r="F756" t="s">
        <v>3236</v>
      </c>
      <c r="G756" t="s">
        <v>3237</v>
      </c>
      <c r="H756" t="s">
        <v>3238</v>
      </c>
      <c r="I756" t="s">
        <v>56</v>
      </c>
    </row>
    <row r="757" spans="1:9" ht="11.25" customHeight="1" x14ac:dyDescent="0.2">
      <c r="A757" t="s">
        <v>36</v>
      </c>
      <c r="B757" t="s">
        <v>1716</v>
      </c>
      <c r="C757" t="s">
        <v>1717</v>
      </c>
      <c r="D757" t="s">
        <v>1718</v>
      </c>
      <c r="E757" t="s">
        <v>1719</v>
      </c>
      <c r="F757" t="s">
        <v>3239</v>
      </c>
      <c r="G757" t="s">
        <v>3240</v>
      </c>
      <c r="H757" t="s">
        <v>3241</v>
      </c>
      <c r="I757" t="s">
        <v>799</v>
      </c>
    </row>
    <row r="758" spans="1:9" ht="11.25" customHeight="1" x14ac:dyDescent="0.2">
      <c r="A758" t="s">
        <v>36</v>
      </c>
      <c r="B758" t="s">
        <v>1165</v>
      </c>
      <c r="C758" t="s">
        <v>1166</v>
      </c>
      <c r="D758" t="s">
        <v>3242</v>
      </c>
      <c r="E758" t="s">
        <v>3243</v>
      </c>
      <c r="F758" t="s">
        <v>3244</v>
      </c>
      <c r="G758" t="s">
        <v>3245</v>
      </c>
      <c r="H758" t="s">
        <v>3246</v>
      </c>
      <c r="I758" t="s">
        <v>1172</v>
      </c>
    </row>
    <row r="759" spans="1:9" ht="11.25" customHeight="1" x14ac:dyDescent="0.2">
      <c r="A759" t="s">
        <v>36</v>
      </c>
      <c r="B759" t="s">
        <v>750</v>
      </c>
      <c r="C759" t="s">
        <v>751</v>
      </c>
      <c r="D759" t="s">
        <v>750</v>
      </c>
      <c r="E759" t="s">
        <v>751</v>
      </c>
      <c r="F759" t="s">
        <v>3247</v>
      </c>
      <c r="G759" t="s">
        <v>3248</v>
      </c>
      <c r="H759" t="s">
        <v>3249</v>
      </c>
      <c r="I759" t="s">
        <v>755</v>
      </c>
    </row>
    <row r="760" spans="1:9" ht="11.25" customHeight="1" x14ac:dyDescent="0.2">
      <c r="A760" t="s">
        <v>36</v>
      </c>
      <c r="B760" t="s">
        <v>1165</v>
      </c>
      <c r="C760" t="s">
        <v>1166</v>
      </c>
      <c r="D760" t="s">
        <v>2223</v>
      </c>
      <c r="E760" t="s">
        <v>2224</v>
      </c>
      <c r="F760" t="s">
        <v>3250</v>
      </c>
      <c r="G760" t="s">
        <v>3251</v>
      </c>
      <c r="H760" t="s">
        <v>3252</v>
      </c>
      <c r="I760" t="s">
        <v>1172</v>
      </c>
    </row>
    <row r="761" spans="1:9" ht="11.25" customHeight="1" x14ac:dyDescent="0.2">
      <c r="A761" t="s">
        <v>36</v>
      </c>
      <c r="B761" t="s">
        <v>76</v>
      </c>
      <c r="C761" t="s">
        <v>79</v>
      </c>
      <c r="D761" t="s">
        <v>656</v>
      </c>
      <c r="E761" t="s">
        <v>657</v>
      </c>
      <c r="F761" t="s">
        <v>3253</v>
      </c>
      <c r="G761" t="s">
        <v>3254</v>
      </c>
      <c r="H761" t="s">
        <v>3255</v>
      </c>
      <c r="I761" t="s">
        <v>661</v>
      </c>
    </row>
    <row r="762" spans="1:9" ht="11.25" customHeight="1" x14ac:dyDescent="0.2">
      <c r="A762" t="s">
        <v>36</v>
      </c>
      <c r="B762" t="s">
        <v>76</v>
      </c>
      <c r="C762" t="s">
        <v>79</v>
      </c>
      <c r="D762" t="s">
        <v>76</v>
      </c>
      <c r="E762" t="s">
        <v>79</v>
      </c>
      <c r="F762" t="s">
        <v>3256</v>
      </c>
      <c r="G762" t="s">
        <v>3257</v>
      </c>
      <c r="H762" t="s">
        <v>3258</v>
      </c>
      <c r="I762" t="s">
        <v>780</v>
      </c>
    </row>
    <row r="763" spans="1:9" ht="11.25" customHeight="1" x14ac:dyDescent="0.2">
      <c r="A763" t="s">
        <v>36</v>
      </c>
      <c r="B763" t="s">
        <v>76</v>
      </c>
      <c r="C763" t="s">
        <v>79</v>
      </c>
      <c r="D763" t="s">
        <v>76</v>
      </c>
      <c r="E763" t="s">
        <v>79</v>
      </c>
      <c r="F763" t="s">
        <v>3259</v>
      </c>
      <c r="G763" t="s">
        <v>3260</v>
      </c>
      <c r="H763" t="s">
        <v>3261</v>
      </c>
      <c r="I763" t="s">
        <v>903</v>
      </c>
    </row>
    <row r="764" spans="1:9" ht="11.25" customHeight="1" x14ac:dyDescent="0.2">
      <c r="A764" t="s">
        <v>36</v>
      </c>
      <c r="B764" t="s">
        <v>643</v>
      </c>
      <c r="C764" t="s">
        <v>643</v>
      </c>
      <c r="D764" t="s">
        <v>643</v>
      </c>
      <c r="E764" t="s">
        <v>643</v>
      </c>
      <c r="F764" t="s">
        <v>3262</v>
      </c>
      <c r="G764" t="s">
        <v>3263</v>
      </c>
      <c r="H764" t="s">
        <v>3264</v>
      </c>
      <c r="I764" t="s">
        <v>2034</v>
      </c>
    </row>
    <row r="765" spans="1:9" ht="11.25" customHeight="1" x14ac:dyDescent="0.2">
      <c r="A765" t="s">
        <v>36</v>
      </c>
      <c r="B765" t="s">
        <v>643</v>
      </c>
      <c r="C765" t="s">
        <v>643</v>
      </c>
      <c r="D765" t="s">
        <v>643</v>
      </c>
      <c r="E765" t="s">
        <v>643</v>
      </c>
      <c r="F765" t="s">
        <v>3265</v>
      </c>
      <c r="G765" t="s">
        <v>3266</v>
      </c>
      <c r="H765" t="s">
        <v>3267</v>
      </c>
      <c r="I765" t="s">
        <v>3268</v>
      </c>
    </row>
    <row r="766" spans="1:9" ht="11.25" customHeight="1" x14ac:dyDescent="0.2">
      <c r="A766" t="s">
        <v>36</v>
      </c>
      <c r="B766" t="s">
        <v>1019</v>
      </c>
      <c r="C766" t="s">
        <v>1020</v>
      </c>
      <c r="D766" t="s">
        <v>2932</v>
      </c>
      <c r="E766" t="s">
        <v>2933</v>
      </c>
      <c r="F766" t="s">
        <v>3269</v>
      </c>
      <c r="G766" t="s">
        <v>3270</v>
      </c>
      <c r="H766" t="s">
        <v>3271</v>
      </c>
      <c r="I766" t="s">
        <v>3272</v>
      </c>
    </row>
    <row r="767" spans="1:9" ht="11.25" customHeight="1" x14ac:dyDescent="0.2">
      <c r="A767" t="s">
        <v>36</v>
      </c>
      <c r="B767" t="s">
        <v>744</v>
      </c>
      <c r="C767" t="s">
        <v>745</v>
      </c>
      <c r="D767" t="s">
        <v>744</v>
      </c>
      <c r="E767" t="s">
        <v>745</v>
      </c>
      <c r="F767" t="s">
        <v>3273</v>
      </c>
      <c r="G767" t="s">
        <v>3274</v>
      </c>
      <c r="H767" t="s">
        <v>3275</v>
      </c>
      <c r="I767" t="s">
        <v>749</v>
      </c>
    </row>
    <row r="768" spans="1:9" ht="11.25" customHeight="1" x14ac:dyDescent="0.2">
      <c r="A768" t="s">
        <v>36</v>
      </c>
      <c r="B768" t="s">
        <v>76</v>
      </c>
      <c r="C768" t="s">
        <v>79</v>
      </c>
      <c r="D768" t="s">
        <v>656</v>
      </c>
      <c r="E768" t="s">
        <v>657</v>
      </c>
      <c r="F768" t="s">
        <v>3276</v>
      </c>
      <c r="G768" t="s">
        <v>3277</v>
      </c>
      <c r="H768" t="s">
        <v>3278</v>
      </c>
      <c r="I768" t="s">
        <v>661</v>
      </c>
    </row>
    <row r="769" spans="1:9" ht="11.25" customHeight="1" x14ac:dyDescent="0.2">
      <c r="A769" t="s">
        <v>36</v>
      </c>
      <c r="B769" t="s">
        <v>610</v>
      </c>
      <c r="C769" t="s">
        <v>611</v>
      </c>
      <c r="D769" t="s">
        <v>610</v>
      </c>
      <c r="E769" t="s">
        <v>611</v>
      </c>
      <c r="F769" t="s">
        <v>3279</v>
      </c>
      <c r="G769" t="s">
        <v>3280</v>
      </c>
      <c r="H769" t="s">
        <v>3281</v>
      </c>
      <c r="I769" t="s">
        <v>636</v>
      </c>
    </row>
    <row r="770" spans="1:9" ht="11.25" customHeight="1" x14ac:dyDescent="0.2">
      <c r="A770" t="s">
        <v>36</v>
      </c>
      <c r="B770" t="s">
        <v>610</v>
      </c>
      <c r="C770" t="s">
        <v>611</v>
      </c>
      <c r="D770" t="s">
        <v>610</v>
      </c>
      <c r="E770" t="s">
        <v>611</v>
      </c>
      <c r="F770" t="s">
        <v>3282</v>
      </c>
      <c r="G770" t="s">
        <v>3283</v>
      </c>
      <c r="H770" t="s">
        <v>3284</v>
      </c>
      <c r="I770" t="s">
        <v>615</v>
      </c>
    </row>
    <row r="771" spans="1:9" ht="11.25" customHeight="1" x14ac:dyDescent="0.2">
      <c r="A771" t="s">
        <v>36</v>
      </c>
      <c r="B771" t="s">
        <v>76</v>
      </c>
      <c r="C771" t="s">
        <v>79</v>
      </c>
      <c r="D771" t="s">
        <v>656</v>
      </c>
      <c r="E771" t="s">
        <v>657</v>
      </c>
      <c r="F771" t="s">
        <v>3285</v>
      </c>
      <c r="G771" t="s">
        <v>3286</v>
      </c>
      <c r="H771" t="s">
        <v>3287</v>
      </c>
      <c r="I771" t="s">
        <v>661</v>
      </c>
    </row>
    <row r="772" spans="1:9" ht="11.25" customHeight="1" x14ac:dyDescent="0.2">
      <c r="A772" t="s">
        <v>36</v>
      </c>
      <c r="B772" t="s">
        <v>610</v>
      </c>
      <c r="C772" t="s">
        <v>611</v>
      </c>
      <c r="D772" t="s">
        <v>610</v>
      </c>
      <c r="E772" t="s">
        <v>611</v>
      </c>
      <c r="F772" t="s">
        <v>3288</v>
      </c>
      <c r="G772" t="s">
        <v>3289</v>
      </c>
      <c r="H772" t="s">
        <v>3290</v>
      </c>
      <c r="I772" t="s">
        <v>615</v>
      </c>
    </row>
    <row r="773" spans="1:9" ht="11.25" customHeight="1" x14ac:dyDescent="0.2">
      <c r="A773" t="s">
        <v>36</v>
      </c>
      <c r="B773" t="s">
        <v>1114</v>
      </c>
      <c r="C773" t="s">
        <v>1115</v>
      </c>
      <c r="D773" t="s">
        <v>1423</v>
      </c>
      <c r="E773" t="s">
        <v>1424</v>
      </c>
      <c r="F773" t="s">
        <v>3291</v>
      </c>
      <c r="G773" t="s">
        <v>3292</v>
      </c>
      <c r="H773" t="s">
        <v>3293</v>
      </c>
      <c r="I773" t="s">
        <v>1121</v>
      </c>
    </row>
    <row r="774" spans="1:9" ht="11.25" customHeight="1" x14ac:dyDescent="0.2">
      <c r="A774" t="s">
        <v>36</v>
      </c>
      <c r="B774" t="s">
        <v>76</v>
      </c>
      <c r="C774" t="s">
        <v>79</v>
      </c>
      <c r="D774" t="s">
        <v>1089</v>
      </c>
      <c r="E774" t="s">
        <v>1090</v>
      </c>
      <c r="F774" t="s">
        <v>3294</v>
      </c>
      <c r="G774" t="s">
        <v>3292</v>
      </c>
      <c r="H774" t="s">
        <v>3293</v>
      </c>
      <c r="I774" t="s">
        <v>684</v>
      </c>
    </row>
    <row r="775" spans="1:9" ht="11.25" customHeight="1" x14ac:dyDescent="0.2">
      <c r="A775" t="s">
        <v>36</v>
      </c>
      <c r="B775" t="s">
        <v>610</v>
      </c>
      <c r="C775" t="s">
        <v>611</v>
      </c>
      <c r="D775" t="s">
        <v>610</v>
      </c>
      <c r="E775" t="s">
        <v>611</v>
      </c>
      <c r="F775" t="s">
        <v>3295</v>
      </c>
      <c r="G775" t="s">
        <v>3296</v>
      </c>
      <c r="H775" t="s">
        <v>3297</v>
      </c>
      <c r="I775" t="s">
        <v>615</v>
      </c>
    </row>
    <row r="776" spans="1:9" ht="11.25" customHeight="1" x14ac:dyDescent="0.2">
      <c r="A776" t="s">
        <v>36</v>
      </c>
      <c r="B776" t="s">
        <v>1283</v>
      </c>
      <c r="C776" t="s">
        <v>1284</v>
      </c>
      <c r="D776" t="s">
        <v>1285</v>
      </c>
      <c r="E776" t="s">
        <v>1286</v>
      </c>
      <c r="F776" t="s">
        <v>3298</v>
      </c>
      <c r="G776" t="s">
        <v>3299</v>
      </c>
      <c r="H776" t="s">
        <v>3300</v>
      </c>
      <c r="I776" t="s">
        <v>623</v>
      </c>
    </row>
    <row r="777" spans="1:9" ht="11.25" customHeight="1" x14ac:dyDescent="0.2">
      <c r="A777" t="s">
        <v>36</v>
      </c>
      <c r="B777" t="s">
        <v>76</v>
      </c>
      <c r="C777" t="s">
        <v>79</v>
      </c>
      <c r="D777" t="s">
        <v>76</v>
      </c>
      <c r="E777" t="s">
        <v>79</v>
      </c>
      <c r="F777" t="s">
        <v>3301</v>
      </c>
      <c r="G777" t="s">
        <v>3302</v>
      </c>
      <c r="H777" t="s">
        <v>3303</v>
      </c>
      <c r="I777" t="s">
        <v>2554</v>
      </c>
    </row>
    <row r="778" spans="1:9" ht="11.25" customHeight="1" x14ac:dyDescent="0.2">
      <c r="A778" t="s">
        <v>36</v>
      </c>
      <c r="B778" t="s">
        <v>592</v>
      </c>
      <c r="C778" t="s">
        <v>593</v>
      </c>
      <c r="D778" t="s">
        <v>592</v>
      </c>
      <c r="E778" t="s">
        <v>593</v>
      </c>
      <c r="F778" t="s">
        <v>3304</v>
      </c>
      <c r="G778" t="s">
        <v>3305</v>
      </c>
      <c r="H778" t="s">
        <v>3306</v>
      </c>
      <c r="I778" t="s">
        <v>597</v>
      </c>
    </row>
    <row r="779" spans="1:9" ht="11.25" customHeight="1" x14ac:dyDescent="0.2">
      <c r="A779" t="s">
        <v>36</v>
      </c>
      <c r="B779" t="s">
        <v>76</v>
      </c>
      <c r="C779" t="s">
        <v>79</v>
      </c>
      <c r="D779" t="s">
        <v>76</v>
      </c>
      <c r="E779" t="s">
        <v>79</v>
      </c>
      <c r="F779" t="s">
        <v>3307</v>
      </c>
      <c r="G779" t="s">
        <v>3308</v>
      </c>
      <c r="H779" t="s">
        <v>3309</v>
      </c>
      <c r="I779" t="s">
        <v>825</v>
      </c>
    </row>
    <row r="780" spans="1:9" ht="11.25" customHeight="1" x14ac:dyDescent="0.2">
      <c r="A780" t="s">
        <v>36</v>
      </c>
      <c r="B780" t="s">
        <v>610</v>
      </c>
      <c r="C780" t="s">
        <v>611</v>
      </c>
      <c r="D780" t="s">
        <v>610</v>
      </c>
      <c r="E780" t="s">
        <v>611</v>
      </c>
      <c r="F780" t="s">
        <v>3310</v>
      </c>
      <c r="G780" t="s">
        <v>3311</v>
      </c>
      <c r="H780" t="s">
        <v>3312</v>
      </c>
      <c r="I780" t="s">
        <v>1066</v>
      </c>
    </row>
    <row r="781" spans="1:9" ht="11.25" customHeight="1" x14ac:dyDescent="0.2">
      <c r="A781" t="s">
        <v>36</v>
      </c>
      <c r="B781" t="s">
        <v>592</v>
      </c>
      <c r="C781" t="s">
        <v>593</v>
      </c>
      <c r="D781" t="s">
        <v>592</v>
      </c>
      <c r="E781" t="s">
        <v>593</v>
      </c>
      <c r="F781" t="s">
        <v>3313</v>
      </c>
      <c r="G781" t="s">
        <v>3314</v>
      </c>
      <c r="H781" t="s">
        <v>3315</v>
      </c>
      <c r="I781" t="s">
        <v>597</v>
      </c>
    </row>
    <row r="782" spans="1:9" ht="11.25" customHeight="1" x14ac:dyDescent="0.2">
      <c r="A782" t="s">
        <v>36</v>
      </c>
      <c r="B782" t="s">
        <v>76</v>
      </c>
      <c r="C782" t="s">
        <v>79</v>
      </c>
      <c r="D782" t="s">
        <v>605</v>
      </c>
      <c r="E782" t="s">
        <v>606</v>
      </c>
      <c r="F782" t="s">
        <v>3316</v>
      </c>
      <c r="G782" t="s">
        <v>3317</v>
      </c>
      <c r="H782" t="s">
        <v>3318</v>
      </c>
      <c r="I782" t="s">
        <v>776</v>
      </c>
    </row>
    <row r="783" spans="1:9" ht="11.25" customHeight="1" x14ac:dyDescent="0.2">
      <c r="A783" t="s">
        <v>36</v>
      </c>
      <c r="B783" t="s">
        <v>76</v>
      </c>
      <c r="C783" t="s">
        <v>79</v>
      </c>
      <c r="D783" t="s">
        <v>833</v>
      </c>
      <c r="E783" t="s">
        <v>834</v>
      </c>
      <c r="F783" t="s">
        <v>3319</v>
      </c>
      <c r="G783" t="s">
        <v>3320</v>
      </c>
      <c r="H783" t="s">
        <v>3321</v>
      </c>
      <c r="I783" t="s">
        <v>56</v>
      </c>
    </row>
    <row r="784" spans="1:9" ht="11.25" customHeight="1" x14ac:dyDescent="0.2">
      <c r="A784" t="s">
        <v>36</v>
      </c>
      <c r="B784" t="s">
        <v>592</v>
      </c>
      <c r="C784" t="s">
        <v>593</v>
      </c>
      <c r="D784" t="s">
        <v>592</v>
      </c>
      <c r="E784" t="s">
        <v>593</v>
      </c>
      <c r="F784" t="s">
        <v>3322</v>
      </c>
      <c r="G784" t="s">
        <v>3323</v>
      </c>
      <c r="H784" t="s">
        <v>3324</v>
      </c>
      <c r="I784" t="s">
        <v>597</v>
      </c>
    </row>
    <row r="785" spans="1:9" ht="11.25" customHeight="1" x14ac:dyDescent="0.2">
      <c r="A785" t="s">
        <v>36</v>
      </c>
      <c r="B785" t="s">
        <v>924</v>
      </c>
      <c r="C785" t="s">
        <v>925</v>
      </c>
      <c r="D785" t="s">
        <v>941</v>
      </c>
      <c r="E785" t="s">
        <v>942</v>
      </c>
      <c r="F785" t="s">
        <v>3325</v>
      </c>
      <c r="G785" t="s">
        <v>3326</v>
      </c>
      <c r="H785" t="s">
        <v>3327</v>
      </c>
      <c r="I785" t="s">
        <v>755</v>
      </c>
    </row>
    <row r="786" spans="1:9" ht="11.25" customHeight="1" x14ac:dyDescent="0.2">
      <c r="A786" t="s">
        <v>36</v>
      </c>
      <c r="B786" t="s">
        <v>598</v>
      </c>
      <c r="C786" t="s">
        <v>599</v>
      </c>
      <c r="D786" t="s">
        <v>3328</v>
      </c>
      <c r="E786" t="s">
        <v>3329</v>
      </c>
      <c r="F786" t="s">
        <v>3330</v>
      </c>
      <c r="G786" t="s">
        <v>3331</v>
      </c>
      <c r="H786" t="s">
        <v>3332</v>
      </c>
      <c r="I786" t="s">
        <v>825</v>
      </c>
    </row>
    <row r="787" spans="1:9" ht="11.25" customHeight="1" x14ac:dyDescent="0.2">
      <c r="A787" t="s">
        <v>36</v>
      </c>
      <c r="B787" t="s">
        <v>717</v>
      </c>
      <c r="C787" t="s">
        <v>718</v>
      </c>
      <c r="D787" t="s">
        <v>717</v>
      </c>
      <c r="E787" t="s">
        <v>718</v>
      </c>
      <c r="F787" t="s">
        <v>3333</v>
      </c>
      <c r="G787" t="s">
        <v>3334</v>
      </c>
      <c r="H787" t="s">
        <v>3335</v>
      </c>
      <c r="I787" t="s">
        <v>799</v>
      </c>
    </row>
    <row r="788" spans="1:9" ht="11.25" customHeight="1" x14ac:dyDescent="0.2">
      <c r="A788" t="s">
        <v>36</v>
      </c>
      <c r="B788" t="s">
        <v>627</v>
      </c>
      <c r="C788" t="s">
        <v>628</v>
      </c>
      <c r="D788" t="s">
        <v>627</v>
      </c>
      <c r="E788" t="s">
        <v>628</v>
      </c>
      <c r="F788" t="s">
        <v>3336</v>
      </c>
      <c r="G788" t="s">
        <v>3337</v>
      </c>
      <c r="H788" t="s">
        <v>3338</v>
      </c>
      <c r="I788" t="s">
        <v>829</v>
      </c>
    </row>
    <row r="789" spans="1:9" ht="11.25" customHeight="1" x14ac:dyDescent="0.2">
      <c r="A789" t="s">
        <v>36</v>
      </c>
      <c r="B789" t="s">
        <v>627</v>
      </c>
      <c r="C789" t="s">
        <v>628</v>
      </c>
      <c r="D789" t="s">
        <v>627</v>
      </c>
      <c r="E789" t="s">
        <v>628</v>
      </c>
      <c r="F789" t="s">
        <v>3339</v>
      </c>
      <c r="G789" t="s">
        <v>3340</v>
      </c>
      <c r="H789" t="s">
        <v>3341</v>
      </c>
      <c r="I789" t="s">
        <v>829</v>
      </c>
    </row>
    <row r="790" spans="1:9" ht="11.25" customHeight="1" x14ac:dyDescent="0.2">
      <c r="A790" t="s">
        <v>36</v>
      </c>
      <c r="B790" t="s">
        <v>76</v>
      </c>
      <c r="C790" t="s">
        <v>79</v>
      </c>
      <c r="D790" t="s">
        <v>76</v>
      </c>
      <c r="E790" t="s">
        <v>79</v>
      </c>
      <c r="F790" t="s">
        <v>3342</v>
      </c>
      <c r="G790" t="s">
        <v>3343</v>
      </c>
      <c r="H790" t="s">
        <v>3344</v>
      </c>
      <c r="I790" t="s">
        <v>684</v>
      </c>
    </row>
    <row r="791" spans="1:9" ht="11.25" customHeight="1" x14ac:dyDescent="0.2">
      <c r="A791" t="s">
        <v>36</v>
      </c>
      <c r="B791" t="s">
        <v>643</v>
      </c>
      <c r="C791" t="s">
        <v>643</v>
      </c>
      <c r="D791" t="s">
        <v>643</v>
      </c>
      <c r="E791" t="s">
        <v>643</v>
      </c>
      <c r="F791" t="s">
        <v>3345</v>
      </c>
      <c r="G791" t="s">
        <v>3346</v>
      </c>
      <c r="H791" t="s">
        <v>3347</v>
      </c>
      <c r="I791" t="s">
        <v>776</v>
      </c>
    </row>
    <row r="792" spans="1:9" ht="11.25" customHeight="1" x14ac:dyDescent="0.2">
      <c r="A792" t="s">
        <v>36</v>
      </c>
      <c r="B792" t="s">
        <v>896</v>
      </c>
      <c r="C792" t="s">
        <v>897</v>
      </c>
      <c r="D792" t="s">
        <v>1043</v>
      </c>
      <c r="E792" t="s">
        <v>1044</v>
      </c>
      <c r="F792" t="s">
        <v>3348</v>
      </c>
      <c r="G792" t="s">
        <v>3349</v>
      </c>
      <c r="H792" t="s">
        <v>3350</v>
      </c>
      <c r="I792" t="s">
        <v>799</v>
      </c>
    </row>
    <row r="793" spans="1:9" ht="11.25" customHeight="1" x14ac:dyDescent="0.2">
      <c r="A793" t="s">
        <v>36</v>
      </c>
      <c r="B793" t="s">
        <v>76</v>
      </c>
      <c r="C793" t="s">
        <v>79</v>
      </c>
      <c r="D793" t="s">
        <v>76</v>
      </c>
      <c r="E793" t="s">
        <v>79</v>
      </c>
      <c r="F793" t="s">
        <v>3351</v>
      </c>
      <c r="G793" t="s">
        <v>3352</v>
      </c>
      <c r="H793" t="s">
        <v>3353</v>
      </c>
      <c r="I793" t="s">
        <v>825</v>
      </c>
    </row>
    <row r="794" spans="1:9" ht="11.25" customHeight="1" x14ac:dyDescent="0.2">
      <c r="A794" t="s">
        <v>36</v>
      </c>
      <c r="B794" t="s">
        <v>610</v>
      </c>
      <c r="C794" t="s">
        <v>611</v>
      </c>
      <c r="D794" t="s">
        <v>610</v>
      </c>
      <c r="E794" t="s">
        <v>611</v>
      </c>
      <c r="F794" t="s">
        <v>3354</v>
      </c>
      <c r="G794" t="s">
        <v>3355</v>
      </c>
      <c r="H794" t="s">
        <v>3356</v>
      </c>
      <c r="I794" t="s">
        <v>615</v>
      </c>
    </row>
    <row r="795" spans="1:9" ht="11.25" customHeight="1" x14ac:dyDescent="0.2">
      <c r="A795" t="s">
        <v>36</v>
      </c>
      <c r="B795" t="s">
        <v>76</v>
      </c>
      <c r="C795" t="s">
        <v>79</v>
      </c>
      <c r="D795" t="s">
        <v>76</v>
      </c>
      <c r="E795" t="s">
        <v>79</v>
      </c>
      <c r="F795" t="s">
        <v>3357</v>
      </c>
      <c r="G795" t="s">
        <v>3358</v>
      </c>
      <c r="H795" t="s">
        <v>3359</v>
      </c>
      <c r="I795" t="s">
        <v>841</v>
      </c>
    </row>
    <row r="796" spans="1:9" ht="11.25" customHeight="1" x14ac:dyDescent="0.2">
      <c r="A796" t="s">
        <v>36</v>
      </c>
      <c r="B796" t="s">
        <v>610</v>
      </c>
      <c r="C796" t="s">
        <v>611</v>
      </c>
      <c r="D796" t="s">
        <v>610</v>
      </c>
      <c r="E796" t="s">
        <v>611</v>
      </c>
      <c r="F796" t="s">
        <v>3360</v>
      </c>
      <c r="G796" t="s">
        <v>3361</v>
      </c>
      <c r="H796" t="s">
        <v>3362</v>
      </c>
      <c r="I796" t="s">
        <v>3363</v>
      </c>
    </row>
    <row r="797" spans="1:9" ht="11.25" customHeight="1" x14ac:dyDescent="0.2">
      <c r="A797" t="s">
        <v>36</v>
      </c>
      <c r="B797" t="s">
        <v>76</v>
      </c>
      <c r="C797" t="s">
        <v>79</v>
      </c>
      <c r="D797" t="s">
        <v>961</v>
      </c>
      <c r="E797" t="s">
        <v>962</v>
      </c>
      <c r="F797" t="s">
        <v>3364</v>
      </c>
      <c r="G797" t="s">
        <v>3365</v>
      </c>
      <c r="H797" t="s">
        <v>3366</v>
      </c>
      <c r="I797" t="s">
        <v>825</v>
      </c>
    </row>
    <row r="798" spans="1:9" ht="11.25" customHeight="1" x14ac:dyDescent="0.2">
      <c r="A798" t="s">
        <v>36</v>
      </c>
      <c r="B798" t="s">
        <v>76</v>
      </c>
      <c r="C798" t="s">
        <v>79</v>
      </c>
      <c r="D798" t="s">
        <v>76</v>
      </c>
      <c r="E798" t="s">
        <v>79</v>
      </c>
      <c r="F798" t="s">
        <v>3367</v>
      </c>
      <c r="G798" t="s">
        <v>3368</v>
      </c>
      <c r="H798" t="s">
        <v>3369</v>
      </c>
      <c r="I798" t="s">
        <v>56</v>
      </c>
    </row>
    <row r="799" spans="1:9" ht="11.25" customHeight="1" x14ac:dyDescent="0.2">
      <c r="A799" t="s">
        <v>36</v>
      </c>
      <c r="B799" t="s">
        <v>610</v>
      </c>
      <c r="C799" t="s">
        <v>611</v>
      </c>
      <c r="D799" t="s">
        <v>610</v>
      </c>
      <c r="E799" t="s">
        <v>611</v>
      </c>
      <c r="F799" t="s">
        <v>3370</v>
      </c>
      <c r="G799" t="s">
        <v>3371</v>
      </c>
      <c r="H799" t="s">
        <v>3372</v>
      </c>
      <c r="I799" t="s">
        <v>615</v>
      </c>
    </row>
    <row r="800" spans="1:9" ht="11.25" customHeight="1" x14ac:dyDescent="0.2">
      <c r="A800" t="s">
        <v>36</v>
      </c>
      <c r="B800" t="s">
        <v>627</v>
      </c>
      <c r="C800" t="s">
        <v>628</v>
      </c>
      <c r="D800" t="s">
        <v>627</v>
      </c>
      <c r="E800" t="s">
        <v>628</v>
      </c>
      <c r="F800" t="s">
        <v>3373</v>
      </c>
      <c r="G800" t="s">
        <v>3374</v>
      </c>
      <c r="H800" t="s">
        <v>3375</v>
      </c>
      <c r="I800" t="s">
        <v>829</v>
      </c>
    </row>
    <row r="801" spans="1:9" ht="11.25" customHeight="1" x14ac:dyDescent="0.2">
      <c r="A801" t="s">
        <v>36</v>
      </c>
      <c r="B801" t="s">
        <v>685</v>
      </c>
      <c r="C801" t="s">
        <v>686</v>
      </c>
      <c r="D801" t="s">
        <v>1756</v>
      </c>
      <c r="E801" t="s">
        <v>3376</v>
      </c>
      <c r="F801" t="s">
        <v>3377</v>
      </c>
      <c r="G801" t="s">
        <v>3378</v>
      </c>
      <c r="H801" t="s">
        <v>3379</v>
      </c>
      <c r="I801" t="s">
        <v>1066</v>
      </c>
    </row>
    <row r="802" spans="1:9" ht="11.25" customHeight="1" x14ac:dyDescent="0.2">
      <c r="A802" t="s">
        <v>36</v>
      </c>
      <c r="B802" t="s">
        <v>685</v>
      </c>
      <c r="C802" t="s">
        <v>686</v>
      </c>
      <c r="D802" t="s">
        <v>1756</v>
      </c>
      <c r="E802" t="s">
        <v>3376</v>
      </c>
      <c r="F802" t="s">
        <v>3380</v>
      </c>
      <c r="G802" t="s">
        <v>3381</v>
      </c>
      <c r="H802" t="s">
        <v>3382</v>
      </c>
      <c r="I802" t="s">
        <v>1066</v>
      </c>
    </row>
    <row r="803" spans="1:9" ht="11.25" customHeight="1" x14ac:dyDescent="0.2">
      <c r="A803" t="s">
        <v>36</v>
      </c>
      <c r="B803" t="s">
        <v>76</v>
      </c>
      <c r="C803" t="s">
        <v>79</v>
      </c>
      <c r="D803" t="s">
        <v>76</v>
      </c>
      <c r="E803" t="s">
        <v>79</v>
      </c>
      <c r="F803" t="s">
        <v>3383</v>
      </c>
      <c r="G803" t="s">
        <v>3384</v>
      </c>
      <c r="H803" t="s">
        <v>3385</v>
      </c>
      <c r="I803" t="s">
        <v>684</v>
      </c>
    </row>
    <row r="804" spans="1:9" ht="11.25" customHeight="1" x14ac:dyDescent="0.2">
      <c r="A804" t="s">
        <v>36</v>
      </c>
      <c r="B804" t="s">
        <v>610</v>
      </c>
      <c r="C804" t="s">
        <v>611</v>
      </c>
      <c r="D804" t="s">
        <v>610</v>
      </c>
      <c r="E804" t="s">
        <v>611</v>
      </c>
      <c r="F804" t="s">
        <v>3386</v>
      </c>
      <c r="G804" t="s">
        <v>3387</v>
      </c>
      <c r="H804" t="s">
        <v>3388</v>
      </c>
      <c r="I804" t="s">
        <v>743</v>
      </c>
    </row>
    <row r="805" spans="1:9" ht="11.25" customHeight="1" x14ac:dyDescent="0.2">
      <c r="A805" t="s">
        <v>36</v>
      </c>
      <c r="B805" t="s">
        <v>76</v>
      </c>
      <c r="C805" t="s">
        <v>79</v>
      </c>
      <c r="D805" t="s">
        <v>76</v>
      </c>
      <c r="E805" t="s">
        <v>79</v>
      </c>
      <c r="F805" t="s">
        <v>3389</v>
      </c>
      <c r="G805" t="s">
        <v>3390</v>
      </c>
      <c r="H805" t="s">
        <v>3391</v>
      </c>
      <c r="I805" t="s">
        <v>841</v>
      </c>
    </row>
    <row r="806" spans="1:9" ht="11.25" customHeight="1" x14ac:dyDescent="0.2">
      <c r="A806" t="s">
        <v>36</v>
      </c>
      <c r="B806" t="s">
        <v>643</v>
      </c>
      <c r="C806" t="s">
        <v>643</v>
      </c>
      <c r="D806" t="s">
        <v>643</v>
      </c>
      <c r="E806" t="s">
        <v>643</v>
      </c>
      <c r="F806" t="s">
        <v>3392</v>
      </c>
      <c r="G806" t="s">
        <v>3393</v>
      </c>
      <c r="H806" t="s">
        <v>3394</v>
      </c>
      <c r="I806" t="s">
        <v>3268</v>
      </c>
    </row>
    <row r="807" spans="1:9" ht="11.25" customHeight="1" x14ac:dyDescent="0.2">
      <c r="A807" t="s">
        <v>36</v>
      </c>
      <c r="B807" t="s">
        <v>643</v>
      </c>
      <c r="C807" t="s">
        <v>643</v>
      </c>
      <c r="D807" t="s">
        <v>643</v>
      </c>
      <c r="E807" t="s">
        <v>643</v>
      </c>
      <c r="F807" t="s">
        <v>3395</v>
      </c>
      <c r="G807" t="s">
        <v>3396</v>
      </c>
      <c r="H807" t="s">
        <v>3397</v>
      </c>
      <c r="I807" t="s">
        <v>2608</v>
      </c>
    </row>
    <row r="808" spans="1:9" ht="11.25" customHeight="1" x14ac:dyDescent="0.2">
      <c r="A808" t="s">
        <v>36</v>
      </c>
      <c r="B808" t="s">
        <v>76</v>
      </c>
      <c r="C808" t="s">
        <v>79</v>
      </c>
      <c r="D808" t="s">
        <v>76</v>
      </c>
      <c r="E808" t="s">
        <v>79</v>
      </c>
      <c r="F808" t="s">
        <v>3398</v>
      </c>
      <c r="G808" t="s">
        <v>3399</v>
      </c>
      <c r="H808" t="s">
        <v>3400</v>
      </c>
      <c r="I808" t="s">
        <v>591</v>
      </c>
    </row>
    <row r="809" spans="1:9" ht="11.25" customHeight="1" x14ac:dyDescent="0.2">
      <c r="A809" t="s">
        <v>36</v>
      </c>
      <c r="B809" t="s">
        <v>610</v>
      </c>
      <c r="C809" t="s">
        <v>611</v>
      </c>
      <c r="D809" t="s">
        <v>610</v>
      </c>
      <c r="E809" t="s">
        <v>611</v>
      </c>
      <c r="F809" t="s">
        <v>3401</v>
      </c>
      <c r="G809" t="s">
        <v>3402</v>
      </c>
      <c r="H809" t="s">
        <v>3403</v>
      </c>
      <c r="I809" t="s">
        <v>636</v>
      </c>
    </row>
    <row r="810" spans="1:9" ht="11.25" customHeight="1" x14ac:dyDescent="0.2">
      <c r="A810" t="s">
        <v>36</v>
      </c>
      <c r="B810" t="s">
        <v>610</v>
      </c>
      <c r="C810" t="s">
        <v>611</v>
      </c>
      <c r="D810" t="s">
        <v>610</v>
      </c>
      <c r="E810" t="s">
        <v>611</v>
      </c>
      <c r="F810" t="s">
        <v>3404</v>
      </c>
      <c r="G810" t="s">
        <v>3405</v>
      </c>
      <c r="H810" t="s">
        <v>3406</v>
      </c>
      <c r="I810" t="s">
        <v>615</v>
      </c>
    </row>
    <row r="811" spans="1:9" ht="11.25" customHeight="1" x14ac:dyDescent="0.2">
      <c r="A811" t="s">
        <v>36</v>
      </c>
      <c r="B811" t="s">
        <v>76</v>
      </c>
      <c r="C811" t="s">
        <v>79</v>
      </c>
      <c r="D811" t="s">
        <v>76</v>
      </c>
      <c r="E811" t="s">
        <v>79</v>
      </c>
      <c r="F811" t="s">
        <v>3407</v>
      </c>
      <c r="G811" t="s">
        <v>3408</v>
      </c>
      <c r="H811" t="s">
        <v>3409</v>
      </c>
      <c r="I811" t="s">
        <v>591</v>
      </c>
    </row>
    <row r="812" spans="1:9" ht="11.25" customHeight="1" x14ac:dyDescent="0.2">
      <c r="A812" t="s">
        <v>36</v>
      </c>
      <c r="B812" t="s">
        <v>76</v>
      </c>
      <c r="C812" t="s">
        <v>79</v>
      </c>
      <c r="D812" t="s">
        <v>656</v>
      </c>
      <c r="E812" t="s">
        <v>657</v>
      </c>
      <c r="F812" t="s">
        <v>3410</v>
      </c>
      <c r="G812" t="s">
        <v>3408</v>
      </c>
      <c r="H812" t="s">
        <v>3411</v>
      </c>
      <c r="I812" t="s">
        <v>661</v>
      </c>
    </row>
    <row r="813" spans="1:9" ht="11.25" customHeight="1" x14ac:dyDescent="0.2">
      <c r="A813" t="s">
        <v>36</v>
      </c>
      <c r="B813" t="s">
        <v>610</v>
      </c>
      <c r="C813" t="s">
        <v>611</v>
      </c>
      <c r="D813" t="s">
        <v>610</v>
      </c>
      <c r="E813" t="s">
        <v>611</v>
      </c>
      <c r="F813" t="s">
        <v>3412</v>
      </c>
      <c r="G813" t="s">
        <v>3413</v>
      </c>
      <c r="H813" t="s">
        <v>3414</v>
      </c>
      <c r="I813" t="s">
        <v>636</v>
      </c>
    </row>
    <row r="814" spans="1:9" ht="11.25" customHeight="1" x14ac:dyDescent="0.2">
      <c r="A814" t="s">
        <v>36</v>
      </c>
      <c r="B814" t="s">
        <v>76</v>
      </c>
      <c r="C814" t="s">
        <v>79</v>
      </c>
      <c r="D814" t="s">
        <v>76</v>
      </c>
      <c r="E814" t="s">
        <v>79</v>
      </c>
      <c r="F814" t="s">
        <v>3415</v>
      </c>
      <c r="G814" t="s">
        <v>3416</v>
      </c>
      <c r="H814" t="s">
        <v>3417</v>
      </c>
      <c r="I814" t="s">
        <v>780</v>
      </c>
    </row>
    <row r="815" spans="1:9" ht="11.25" customHeight="1" x14ac:dyDescent="0.2">
      <c r="A815" t="s">
        <v>36</v>
      </c>
      <c r="B815" t="s">
        <v>76</v>
      </c>
      <c r="C815" t="s">
        <v>79</v>
      </c>
      <c r="D815" t="s">
        <v>656</v>
      </c>
      <c r="E815" t="s">
        <v>657</v>
      </c>
      <c r="F815" t="s">
        <v>3418</v>
      </c>
      <c r="G815" t="s">
        <v>3419</v>
      </c>
      <c r="H815" t="s">
        <v>3420</v>
      </c>
      <c r="I815" t="s">
        <v>661</v>
      </c>
    </row>
    <row r="816" spans="1:9" ht="11.25" customHeight="1" x14ac:dyDescent="0.2">
      <c r="A816" t="s">
        <v>36</v>
      </c>
      <c r="B816" t="s">
        <v>76</v>
      </c>
      <c r="C816" t="s">
        <v>79</v>
      </c>
      <c r="D816" t="s">
        <v>656</v>
      </c>
      <c r="E816" t="s">
        <v>657</v>
      </c>
      <c r="F816" t="s">
        <v>3421</v>
      </c>
      <c r="G816" t="s">
        <v>3419</v>
      </c>
      <c r="H816" t="s">
        <v>3422</v>
      </c>
      <c r="I816" t="s">
        <v>661</v>
      </c>
    </row>
    <row r="817" spans="1:9" ht="11.25" customHeight="1" x14ac:dyDescent="0.2">
      <c r="A817" t="s">
        <v>36</v>
      </c>
      <c r="B817" t="s">
        <v>610</v>
      </c>
      <c r="C817" t="s">
        <v>611</v>
      </c>
      <c r="D817" t="s">
        <v>610</v>
      </c>
      <c r="E817" t="s">
        <v>611</v>
      </c>
      <c r="F817" t="s">
        <v>3423</v>
      </c>
      <c r="G817" t="s">
        <v>3424</v>
      </c>
      <c r="H817" t="s">
        <v>3425</v>
      </c>
      <c r="I817" t="s">
        <v>615</v>
      </c>
    </row>
    <row r="818" spans="1:9" ht="11.25" customHeight="1" x14ac:dyDescent="0.2">
      <c r="A818" t="s">
        <v>36</v>
      </c>
      <c r="B818" t="s">
        <v>76</v>
      </c>
      <c r="C818" t="s">
        <v>79</v>
      </c>
      <c r="D818" t="s">
        <v>656</v>
      </c>
      <c r="E818" t="s">
        <v>657</v>
      </c>
      <c r="F818" t="s">
        <v>3426</v>
      </c>
      <c r="G818" t="s">
        <v>3427</v>
      </c>
      <c r="H818" t="s">
        <v>3428</v>
      </c>
      <c r="I818" t="s">
        <v>661</v>
      </c>
    </row>
    <row r="819" spans="1:9" ht="11.25" customHeight="1" x14ac:dyDescent="0.2">
      <c r="A819" t="s">
        <v>36</v>
      </c>
      <c r="B819" t="s">
        <v>610</v>
      </c>
      <c r="C819" t="s">
        <v>611</v>
      </c>
      <c r="D819" t="s">
        <v>610</v>
      </c>
      <c r="E819" t="s">
        <v>611</v>
      </c>
      <c r="F819" t="s">
        <v>3429</v>
      </c>
      <c r="G819" t="s">
        <v>3427</v>
      </c>
      <c r="H819" t="s">
        <v>3430</v>
      </c>
      <c r="I819" t="s">
        <v>636</v>
      </c>
    </row>
    <row r="820" spans="1:9" ht="11.25" customHeight="1" x14ac:dyDescent="0.2">
      <c r="A820" t="s">
        <v>36</v>
      </c>
      <c r="B820" t="s">
        <v>610</v>
      </c>
      <c r="C820" t="s">
        <v>611</v>
      </c>
      <c r="D820" t="s">
        <v>610</v>
      </c>
      <c r="E820" t="s">
        <v>611</v>
      </c>
      <c r="F820" t="s">
        <v>3431</v>
      </c>
      <c r="G820" t="s">
        <v>3432</v>
      </c>
      <c r="H820" t="s">
        <v>3433</v>
      </c>
      <c r="I820" t="s">
        <v>615</v>
      </c>
    </row>
    <row r="821" spans="1:9" ht="11.25" customHeight="1" x14ac:dyDescent="0.2">
      <c r="A821" t="s">
        <v>36</v>
      </c>
      <c r="B821" t="s">
        <v>610</v>
      </c>
      <c r="C821" t="s">
        <v>611</v>
      </c>
      <c r="D821" t="s">
        <v>610</v>
      </c>
      <c r="E821" t="s">
        <v>611</v>
      </c>
      <c r="F821" t="s">
        <v>3434</v>
      </c>
      <c r="G821" t="s">
        <v>3435</v>
      </c>
      <c r="H821" t="s">
        <v>3436</v>
      </c>
      <c r="I821" t="s">
        <v>615</v>
      </c>
    </row>
    <row r="822" spans="1:9" ht="11.25" customHeight="1" x14ac:dyDescent="0.2">
      <c r="A822" t="s">
        <v>36</v>
      </c>
      <c r="B822" t="s">
        <v>610</v>
      </c>
      <c r="C822" t="s">
        <v>611</v>
      </c>
      <c r="D822" t="s">
        <v>610</v>
      </c>
      <c r="E822" t="s">
        <v>611</v>
      </c>
      <c r="F822" t="s">
        <v>3437</v>
      </c>
      <c r="G822" t="s">
        <v>3438</v>
      </c>
      <c r="H822" t="s">
        <v>3439</v>
      </c>
      <c r="I822" t="s">
        <v>615</v>
      </c>
    </row>
    <row r="823" spans="1:9" ht="11.25" customHeight="1" x14ac:dyDescent="0.2">
      <c r="A823" t="s">
        <v>36</v>
      </c>
      <c r="B823" t="s">
        <v>610</v>
      </c>
      <c r="C823" t="s">
        <v>611</v>
      </c>
      <c r="D823" t="s">
        <v>610</v>
      </c>
      <c r="E823" t="s">
        <v>611</v>
      </c>
      <c r="F823" t="s">
        <v>3440</v>
      </c>
      <c r="G823" t="s">
        <v>3441</v>
      </c>
      <c r="H823" t="s">
        <v>3442</v>
      </c>
      <c r="I823" t="s">
        <v>615</v>
      </c>
    </row>
    <row r="824" spans="1:9" ht="11.25" customHeight="1" x14ac:dyDescent="0.2">
      <c r="A824" t="s">
        <v>36</v>
      </c>
      <c r="B824" t="s">
        <v>643</v>
      </c>
      <c r="C824" t="s">
        <v>643</v>
      </c>
      <c r="D824" t="s">
        <v>643</v>
      </c>
      <c r="E824" t="s">
        <v>643</v>
      </c>
      <c r="F824" t="s">
        <v>3443</v>
      </c>
      <c r="G824" t="s">
        <v>3444</v>
      </c>
      <c r="H824" t="s">
        <v>3445</v>
      </c>
      <c r="I824" t="s">
        <v>780</v>
      </c>
    </row>
    <row r="825" spans="1:9" ht="11.25" customHeight="1" x14ac:dyDescent="0.2">
      <c r="A825" t="s">
        <v>36</v>
      </c>
      <c r="B825" t="s">
        <v>76</v>
      </c>
      <c r="C825" t="s">
        <v>79</v>
      </c>
      <c r="D825" t="s">
        <v>76</v>
      </c>
      <c r="E825" t="s">
        <v>79</v>
      </c>
      <c r="F825" t="s">
        <v>3446</v>
      </c>
      <c r="G825" t="s">
        <v>3447</v>
      </c>
      <c r="H825" t="s">
        <v>3448</v>
      </c>
      <c r="I825" t="s">
        <v>780</v>
      </c>
    </row>
    <row r="826" spans="1:9" ht="11.25" customHeight="1" x14ac:dyDescent="0.2">
      <c r="A826" t="s">
        <v>36</v>
      </c>
      <c r="B826" t="s">
        <v>76</v>
      </c>
      <c r="C826" t="s">
        <v>79</v>
      </c>
      <c r="D826" t="s">
        <v>76</v>
      </c>
      <c r="E826" t="s">
        <v>79</v>
      </c>
      <c r="F826" t="s">
        <v>3449</v>
      </c>
      <c r="G826" t="s">
        <v>3450</v>
      </c>
      <c r="H826" t="s">
        <v>3451</v>
      </c>
      <c r="I826" t="s">
        <v>776</v>
      </c>
    </row>
    <row r="827" spans="1:9" ht="11.25" customHeight="1" x14ac:dyDescent="0.2">
      <c r="A827" t="s">
        <v>36</v>
      </c>
      <c r="B827" t="s">
        <v>76</v>
      </c>
      <c r="C827" t="s">
        <v>79</v>
      </c>
      <c r="D827" t="s">
        <v>76</v>
      </c>
      <c r="E827" t="s">
        <v>79</v>
      </c>
      <c r="F827" t="s">
        <v>3452</v>
      </c>
      <c r="G827" t="s">
        <v>3453</v>
      </c>
      <c r="H827" t="s">
        <v>3454</v>
      </c>
      <c r="I827" t="s">
        <v>841</v>
      </c>
    </row>
    <row r="828" spans="1:9" ht="11.25" customHeight="1" x14ac:dyDescent="0.2">
      <c r="A828" t="s">
        <v>36</v>
      </c>
      <c r="B828" t="s">
        <v>1194</v>
      </c>
      <c r="C828" t="s">
        <v>1195</v>
      </c>
      <c r="D828" t="s">
        <v>1196</v>
      </c>
      <c r="E828" t="s">
        <v>1197</v>
      </c>
      <c r="F828" t="s">
        <v>3455</v>
      </c>
      <c r="G828" t="s">
        <v>3456</v>
      </c>
      <c r="H828" t="s">
        <v>3457</v>
      </c>
      <c r="I828" t="s">
        <v>680</v>
      </c>
    </row>
    <row r="829" spans="1:9" ht="11.25" customHeight="1" x14ac:dyDescent="0.2">
      <c r="A829" t="s">
        <v>36</v>
      </c>
      <c r="B829" t="s">
        <v>76</v>
      </c>
      <c r="C829" t="s">
        <v>79</v>
      </c>
      <c r="D829" t="s">
        <v>76</v>
      </c>
      <c r="E829" t="s">
        <v>79</v>
      </c>
      <c r="F829" t="s">
        <v>3458</v>
      </c>
      <c r="G829" t="s">
        <v>3459</v>
      </c>
      <c r="H829" t="s">
        <v>3460</v>
      </c>
      <c r="I829" t="s">
        <v>591</v>
      </c>
    </row>
    <row r="830" spans="1:9" ht="11.25" customHeight="1" x14ac:dyDescent="0.2">
      <c r="A830" t="s">
        <v>36</v>
      </c>
      <c r="B830" t="s">
        <v>643</v>
      </c>
      <c r="C830" t="s">
        <v>643</v>
      </c>
      <c r="D830" t="s">
        <v>643</v>
      </c>
      <c r="E830" t="s">
        <v>643</v>
      </c>
      <c r="F830" t="s">
        <v>3461</v>
      </c>
      <c r="G830" t="s">
        <v>3462</v>
      </c>
      <c r="H830" t="s">
        <v>3463</v>
      </c>
      <c r="I830" t="s">
        <v>3464</v>
      </c>
    </row>
    <row r="831" spans="1:9" ht="11.25" customHeight="1" x14ac:dyDescent="0.2">
      <c r="A831" t="s">
        <v>36</v>
      </c>
      <c r="B831" t="s">
        <v>76</v>
      </c>
      <c r="C831" t="s">
        <v>79</v>
      </c>
      <c r="D831" t="s">
        <v>76</v>
      </c>
      <c r="E831" t="s">
        <v>79</v>
      </c>
      <c r="F831" t="s">
        <v>3465</v>
      </c>
      <c r="G831" t="s">
        <v>3466</v>
      </c>
      <c r="H831" t="s">
        <v>3467</v>
      </c>
      <c r="I831" t="s">
        <v>713</v>
      </c>
    </row>
    <row r="832" spans="1:9" ht="11.25" customHeight="1" x14ac:dyDescent="0.2">
      <c r="A832" t="s">
        <v>36</v>
      </c>
      <c r="B832" t="s">
        <v>76</v>
      </c>
      <c r="C832" t="s">
        <v>79</v>
      </c>
      <c r="D832" t="s">
        <v>76</v>
      </c>
      <c r="E832" t="s">
        <v>79</v>
      </c>
      <c r="F832" t="s">
        <v>3468</v>
      </c>
      <c r="G832" t="s">
        <v>3469</v>
      </c>
      <c r="H832" t="s">
        <v>3470</v>
      </c>
      <c r="I832" t="s">
        <v>713</v>
      </c>
    </row>
    <row r="833" spans="1:9" ht="11.25" customHeight="1" x14ac:dyDescent="0.2">
      <c r="A833" t="s">
        <v>36</v>
      </c>
      <c r="B833" t="s">
        <v>76</v>
      </c>
      <c r="C833" t="s">
        <v>79</v>
      </c>
      <c r="D833" t="s">
        <v>76</v>
      </c>
      <c r="E833" t="s">
        <v>79</v>
      </c>
      <c r="F833" t="s">
        <v>3471</v>
      </c>
      <c r="G833" t="s">
        <v>3472</v>
      </c>
      <c r="H833" t="s">
        <v>3473</v>
      </c>
      <c r="I833" t="s">
        <v>684</v>
      </c>
    </row>
    <row r="834" spans="1:9" ht="11.25" customHeight="1" x14ac:dyDescent="0.2">
      <c r="A834" t="s">
        <v>36</v>
      </c>
      <c r="B834" t="s">
        <v>1267</v>
      </c>
      <c r="C834" t="s">
        <v>1268</v>
      </c>
      <c r="D834" t="s">
        <v>2495</v>
      </c>
      <c r="E834" t="s">
        <v>2496</v>
      </c>
      <c r="F834" t="s">
        <v>3474</v>
      </c>
      <c r="G834" t="s">
        <v>3475</v>
      </c>
      <c r="H834" t="s">
        <v>3476</v>
      </c>
      <c r="I834" t="s">
        <v>829</v>
      </c>
    </row>
    <row r="835" spans="1:9" ht="11.25" customHeight="1" x14ac:dyDescent="0.2">
      <c r="A835" t="s">
        <v>36</v>
      </c>
      <c r="B835" t="s">
        <v>685</v>
      </c>
      <c r="C835" t="s">
        <v>686</v>
      </c>
      <c r="D835" t="s">
        <v>1061</v>
      </c>
      <c r="E835" t="s">
        <v>1062</v>
      </c>
      <c r="F835" t="s">
        <v>3477</v>
      </c>
      <c r="G835" t="s">
        <v>3478</v>
      </c>
      <c r="H835" t="s">
        <v>3479</v>
      </c>
      <c r="I835" t="s">
        <v>636</v>
      </c>
    </row>
    <row r="836" spans="1:9" ht="11.25" customHeight="1" x14ac:dyDescent="0.2">
      <c r="A836" t="s">
        <v>36</v>
      </c>
      <c r="B836" t="s">
        <v>1011</v>
      </c>
      <c r="C836" t="s">
        <v>1012</v>
      </c>
      <c r="D836" t="s">
        <v>1013</v>
      </c>
      <c r="E836" t="s">
        <v>1014</v>
      </c>
      <c r="F836" t="s">
        <v>3480</v>
      </c>
      <c r="G836" t="s">
        <v>3481</v>
      </c>
      <c r="H836" t="s">
        <v>3482</v>
      </c>
      <c r="I836" t="s">
        <v>1018</v>
      </c>
    </row>
    <row r="837" spans="1:9" ht="11.25" customHeight="1" x14ac:dyDescent="0.2">
      <c r="A837" t="s">
        <v>36</v>
      </c>
      <c r="B837" t="s">
        <v>1019</v>
      </c>
      <c r="C837" t="s">
        <v>1020</v>
      </c>
      <c r="D837" t="s">
        <v>1897</v>
      </c>
      <c r="E837" t="s">
        <v>1898</v>
      </c>
      <c r="F837" t="s">
        <v>3483</v>
      </c>
      <c r="G837" t="s">
        <v>3484</v>
      </c>
      <c r="H837" t="s">
        <v>3485</v>
      </c>
      <c r="I837" t="s">
        <v>591</v>
      </c>
    </row>
    <row r="838" spans="1:9" ht="11.25" customHeight="1" x14ac:dyDescent="0.2">
      <c r="A838" t="s">
        <v>36</v>
      </c>
      <c r="B838" t="s">
        <v>76</v>
      </c>
      <c r="C838" t="s">
        <v>79</v>
      </c>
      <c r="D838" t="s">
        <v>605</v>
      </c>
      <c r="E838" t="s">
        <v>606</v>
      </c>
      <c r="F838" t="s">
        <v>3486</v>
      </c>
      <c r="G838" t="s">
        <v>3487</v>
      </c>
      <c r="H838" t="s">
        <v>3488</v>
      </c>
      <c r="I838" t="s">
        <v>661</v>
      </c>
    </row>
    <row r="839" spans="1:9" ht="11.25" customHeight="1" x14ac:dyDescent="0.2">
      <c r="A839" t="s">
        <v>36</v>
      </c>
      <c r="B839" t="s">
        <v>598</v>
      </c>
      <c r="C839" t="s">
        <v>599</v>
      </c>
      <c r="D839" t="s">
        <v>3489</v>
      </c>
      <c r="E839" t="s">
        <v>3490</v>
      </c>
      <c r="F839" t="s">
        <v>3491</v>
      </c>
      <c r="G839" t="s">
        <v>3492</v>
      </c>
      <c r="H839" t="s">
        <v>3493</v>
      </c>
      <c r="I839" t="s">
        <v>585</v>
      </c>
    </row>
    <row r="840" spans="1:9" ht="11.25" customHeight="1" x14ac:dyDescent="0.2">
      <c r="A840" t="s">
        <v>36</v>
      </c>
      <c r="B840" t="s">
        <v>627</v>
      </c>
      <c r="C840" t="s">
        <v>628</v>
      </c>
      <c r="D840" t="s">
        <v>627</v>
      </c>
      <c r="E840" t="s">
        <v>628</v>
      </c>
      <c r="F840" t="s">
        <v>3494</v>
      </c>
      <c r="G840" t="s">
        <v>3495</v>
      </c>
      <c r="H840" t="s">
        <v>3496</v>
      </c>
      <c r="I840" t="s">
        <v>829</v>
      </c>
    </row>
    <row r="841" spans="1:9" ht="11.25" customHeight="1" x14ac:dyDescent="0.2">
      <c r="A841" t="s">
        <v>36</v>
      </c>
      <c r="B841" t="s">
        <v>627</v>
      </c>
      <c r="C841" t="s">
        <v>628</v>
      </c>
      <c r="D841" t="s">
        <v>627</v>
      </c>
      <c r="E841" t="s">
        <v>628</v>
      </c>
      <c r="F841" t="s">
        <v>3497</v>
      </c>
      <c r="G841" t="s">
        <v>3498</v>
      </c>
      <c r="H841" t="s">
        <v>3499</v>
      </c>
      <c r="I841" t="s">
        <v>829</v>
      </c>
    </row>
    <row r="842" spans="1:9" ht="11.25" customHeight="1" x14ac:dyDescent="0.2">
      <c r="A842" t="s">
        <v>36</v>
      </c>
      <c r="B842" t="s">
        <v>76</v>
      </c>
      <c r="C842" t="s">
        <v>79</v>
      </c>
      <c r="D842" t="s">
        <v>605</v>
      </c>
      <c r="E842" t="s">
        <v>606</v>
      </c>
      <c r="F842" t="s">
        <v>3500</v>
      </c>
      <c r="G842" t="s">
        <v>3501</v>
      </c>
      <c r="H842" t="s">
        <v>3502</v>
      </c>
      <c r="I842" t="s">
        <v>776</v>
      </c>
    </row>
    <row r="843" spans="1:9" ht="11.25" customHeight="1" x14ac:dyDescent="0.2">
      <c r="A843" t="s">
        <v>36</v>
      </c>
      <c r="B843" t="s">
        <v>685</v>
      </c>
      <c r="C843" t="s">
        <v>686</v>
      </c>
      <c r="D843" t="s">
        <v>3503</v>
      </c>
      <c r="E843" t="s">
        <v>3504</v>
      </c>
      <c r="F843" t="s">
        <v>3505</v>
      </c>
      <c r="G843" t="s">
        <v>3506</v>
      </c>
      <c r="H843" t="s">
        <v>3507</v>
      </c>
      <c r="I843" t="s">
        <v>1066</v>
      </c>
    </row>
    <row r="844" spans="1:9" ht="11.25" customHeight="1" x14ac:dyDescent="0.2">
      <c r="A844" t="s">
        <v>36</v>
      </c>
      <c r="B844" t="s">
        <v>717</v>
      </c>
      <c r="C844" t="s">
        <v>718</v>
      </c>
      <c r="D844" t="s">
        <v>717</v>
      </c>
      <c r="E844" t="s">
        <v>718</v>
      </c>
      <c r="F844" t="s">
        <v>3508</v>
      </c>
      <c r="G844" t="s">
        <v>3509</v>
      </c>
      <c r="H844" t="s">
        <v>3510</v>
      </c>
      <c r="I844" t="s">
        <v>799</v>
      </c>
    </row>
    <row r="845" spans="1:9" ht="11.25" customHeight="1" x14ac:dyDescent="0.2">
      <c r="A845" t="s">
        <v>36</v>
      </c>
      <c r="B845" t="s">
        <v>610</v>
      </c>
      <c r="C845" t="s">
        <v>611</v>
      </c>
      <c r="D845" t="s">
        <v>610</v>
      </c>
      <c r="E845" t="s">
        <v>611</v>
      </c>
      <c r="F845" t="s">
        <v>3511</v>
      </c>
      <c r="G845" t="s">
        <v>3512</v>
      </c>
      <c r="H845" t="s">
        <v>3513</v>
      </c>
      <c r="I845" t="s">
        <v>615</v>
      </c>
    </row>
    <row r="846" spans="1:9" ht="11.25" customHeight="1" x14ac:dyDescent="0.2">
      <c r="A846" t="s">
        <v>36</v>
      </c>
      <c r="B846" t="s">
        <v>76</v>
      </c>
      <c r="C846" t="s">
        <v>79</v>
      </c>
      <c r="D846" t="s">
        <v>1146</v>
      </c>
      <c r="E846" t="s">
        <v>1147</v>
      </c>
      <c r="F846" t="s">
        <v>3514</v>
      </c>
      <c r="G846" t="s">
        <v>3515</v>
      </c>
      <c r="H846" t="s">
        <v>3516</v>
      </c>
      <c r="I846" t="s">
        <v>713</v>
      </c>
    </row>
    <row r="847" spans="1:9" ht="11.25" customHeight="1" x14ac:dyDescent="0.2">
      <c r="A847" t="s">
        <v>36</v>
      </c>
      <c r="B847" t="s">
        <v>643</v>
      </c>
      <c r="C847" t="s">
        <v>643</v>
      </c>
      <c r="D847" t="s">
        <v>643</v>
      </c>
      <c r="E847" t="s">
        <v>643</v>
      </c>
      <c r="F847" t="s">
        <v>3517</v>
      </c>
      <c r="G847" t="s">
        <v>3518</v>
      </c>
      <c r="H847" t="s">
        <v>3519</v>
      </c>
      <c r="I847" t="s">
        <v>2928</v>
      </c>
    </row>
    <row r="848" spans="1:9" ht="11.25" customHeight="1" x14ac:dyDescent="0.2">
      <c r="A848" t="s">
        <v>36</v>
      </c>
      <c r="B848" t="s">
        <v>610</v>
      </c>
      <c r="C848" t="s">
        <v>611</v>
      </c>
      <c r="D848" t="s">
        <v>610</v>
      </c>
      <c r="E848" t="s">
        <v>611</v>
      </c>
      <c r="F848" t="s">
        <v>3520</v>
      </c>
      <c r="G848" t="s">
        <v>3521</v>
      </c>
      <c r="H848" t="s">
        <v>3522</v>
      </c>
      <c r="I848" t="s">
        <v>636</v>
      </c>
    </row>
    <row r="849" spans="1:9" ht="11.25" customHeight="1" x14ac:dyDescent="0.2">
      <c r="A849" t="s">
        <v>36</v>
      </c>
      <c r="B849" t="s">
        <v>76</v>
      </c>
      <c r="C849" t="s">
        <v>79</v>
      </c>
      <c r="D849" t="s">
        <v>605</v>
      </c>
      <c r="E849" t="s">
        <v>606</v>
      </c>
      <c r="F849" t="s">
        <v>3523</v>
      </c>
      <c r="G849" t="s">
        <v>3524</v>
      </c>
      <c r="H849" t="s">
        <v>3525</v>
      </c>
      <c r="I849" t="s">
        <v>776</v>
      </c>
    </row>
    <row r="850" spans="1:9" ht="11.25" customHeight="1" x14ac:dyDescent="0.2">
      <c r="A850" t="s">
        <v>36</v>
      </c>
      <c r="B850" t="s">
        <v>610</v>
      </c>
      <c r="C850" t="s">
        <v>611</v>
      </c>
      <c r="D850" t="s">
        <v>610</v>
      </c>
      <c r="E850" t="s">
        <v>611</v>
      </c>
      <c r="F850" t="s">
        <v>3526</v>
      </c>
      <c r="G850" t="s">
        <v>3527</v>
      </c>
      <c r="H850" t="s">
        <v>3059</v>
      </c>
      <c r="I850" t="s">
        <v>3528</v>
      </c>
    </row>
    <row r="851" spans="1:9" ht="11.25" customHeight="1" x14ac:dyDescent="0.2">
      <c r="A851" t="s">
        <v>36</v>
      </c>
      <c r="B851" t="s">
        <v>76</v>
      </c>
      <c r="C851" t="s">
        <v>79</v>
      </c>
      <c r="D851" t="s">
        <v>1157</v>
      </c>
      <c r="E851" t="s">
        <v>1158</v>
      </c>
      <c r="F851" t="s">
        <v>3529</v>
      </c>
      <c r="G851" t="s">
        <v>3530</v>
      </c>
      <c r="H851" t="s">
        <v>3531</v>
      </c>
      <c r="I851" t="s">
        <v>780</v>
      </c>
    </row>
    <row r="852" spans="1:9" ht="11.25" customHeight="1" x14ac:dyDescent="0.2">
      <c r="A852" t="s">
        <v>36</v>
      </c>
      <c r="B852" t="s">
        <v>76</v>
      </c>
      <c r="C852" t="s">
        <v>79</v>
      </c>
      <c r="D852" t="s">
        <v>833</v>
      </c>
      <c r="E852" t="s">
        <v>834</v>
      </c>
      <c r="F852" t="s">
        <v>3532</v>
      </c>
      <c r="G852" t="s">
        <v>3533</v>
      </c>
      <c r="H852" t="s">
        <v>3534</v>
      </c>
      <c r="I852" t="s">
        <v>56</v>
      </c>
    </row>
    <row r="853" spans="1:9" ht="11.25" customHeight="1" x14ac:dyDescent="0.2">
      <c r="A853" t="s">
        <v>36</v>
      </c>
      <c r="B853" t="s">
        <v>76</v>
      </c>
      <c r="C853" t="s">
        <v>79</v>
      </c>
      <c r="D853" t="s">
        <v>1089</v>
      </c>
      <c r="E853" t="s">
        <v>1090</v>
      </c>
      <c r="F853" t="s">
        <v>3535</v>
      </c>
      <c r="G853" t="s">
        <v>3536</v>
      </c>
      <c r="H853" t="s">
        <v>3537</v>
      </c>
      <c r="I853" t="s">
        <v>684</v>
      </c>
    </row>
    <row r="854" spans="1:9" ht="11.25" customHeight="1" x14ac:dyDescent="0.2">
      <c r="A854" t="s">
        <v>36</v>
      </c>
      <c r="B854" t="s">
        <v>643</v>
      </c>
      <c r="C854" t="s">
        <v>643</v>
      </c>
      <c r="D854" t="s">
        <v>643</v>
      </c>
      <c r="E854" t="s">
        <v>643</v>
      </c>
      <c r="F854" t="s">
        <v>3538</v>
      </c>
      <c r="G854" t="s">
        <v>3539</v>
      </c>
      <c r="H854" t="s">
        <v>3540</v>
      </c>
      <c r="I854" t="s">
        <v>3541</v>
      </c>
    </row>
    <row r="855" spans="1:9" ht="11.25" customHeight="1" x14ac:dyDescent="0.2">
      <c r="A855" t="s">
        <v>36</v>
      </c>
      <c r="B855" t="s">
        <v>637</v>
      </c>
      <c r="C855" t="s">
        <v>638</v>
      </c>
      <c r="D855" t="s">
        <v>637</v>
      </c>
      <c r="E855" t="s">
        <v>638</v>
      </c>
      <c r="F855" t="s">
        <v>3542</v>
      </c>
      <c r="G855" t="s">
        <v>3543</v>
      </c>
      <c r="H855" t="s">
        <v>3544</v>
      </c>
      <c r="I855" t="s">
        <v>799</v>
      </c>
    </row>
    <row r="856" spans="1:9" ht="11.25" customHeight="1" x14ac:dyDescent="0.2">
      <c r="A856" t="s">
        <v>36</v>
      </c>
      <c r="B856" t="s">
        <v>76</v>
      </c>
      <c r="C856" t="s">
        <v>79</v>
      </c>
      <c r="D856" t="s">
        <v>961</v>
      </c>
      <c r="E856" t="s">
        <v>962</v>
      </c>
      <c r="F856" t="s">
        <v>3545</v>
      </c>
      <c r="G856" t="s">
        <v>3546</v>
      </c>
      <c r="H856" t="s">
        <v>3547</v>
      </c>
      <c r="I856" t="s">
        <v>825</v>
      </c>
    </row>
    <row r="857" spans="1:9" ht="11.25" customHeight="1" x14ac:dyDescent="0.2">
      <c r="A857" t="s">
        <v>36</v>
      </c>
      <c r="B857" t="s">
        <v>643</v>
      </c>
      <c r="C857" t="s">
        <v>643</v>
      </c>
      <c r="D857" t="s">
        <v>643</v>
      </c>
      <c r="E857" t="s">
        <v>643</v>
      </c>
      <c r="F857" t="s">
        <v>3548</v>
      </c>
      <c r="G857" t="s">
        <v>3549</v>
      </c>
      <c r="H857" t="s">
        <v>3550</v>
      </c>
      <c r="I857" t="s">
        <v>56</v>
      </c>
    </row>
    <row r="858" spans="1:9" ht="11.25" customHeight="1" x14ac:dyDescent="0.2">
      <c r="A858" t="s">
        <v>36</v>
      </c>
      <c r="B858" t="s">
        <v>717</v>
      </c>
      <c r="C858" t="s">
        <v>718</v>
      </c>
      <c r="D858" t="s">
        <v>717</v>
      </c>
      <c r="E858" t="s">
        <v>718</v>
      </c>
      <c r="F858" t="s">
        <v>3551</v>
      </c>
      <c r="G858" t="s">
        <v>3552</v>
      </c>
      <c r="H858" t="s">
        <v>3553</v>
      </c>
      <c r="I858" t="s">
        <v>799</v>
      </c>
    </row>
    <row r="859" spans="1:9" ht="11.25" customHeight="1" x14ac:dyDescent="0.2">
      <c r="A859" t="s">
        <v>36</v>
      </c>
      <c r="B859" t="s">
        <v>1114</v>
      </c>
      <c r="C859" t="s">
        <v>1115</v>
      </c>
      <c r="D859" t="s">
        <v>3554</v>
      </c>
      <c r="E859" t="s">
        <v>3555</v>
      </c>
      <c r="F859" t="s">
        <v>3556</v>
      </c>
      <c r="G859" t="s">
        <v>3557</v>
      </c>
      <c r="H859" t="s">
        <v>3558</v>
      </c>
      <c r="I859" t="s">
        <v>1121</v>
      </c>
    </row>
    <row r="860" spans="1:9" ht="11.25" customHeight="1" x14ac:dyDescent="0.2">
      <c r="A860" t="s">
        <v>36</v>
      </c>
      <c r="B860" t="s">
        <v>637</v>
      </c>
      <c r="C860" t="s">
        <v>638</v>
      </c>
      <c r="D860" t="s">
        <v>637</v>
      </c>
      <c r="E860" t="s">
        <v>638</v>
      </c>
      <c r="F860" t="s">
        <v>3559</v>
      </c>
      <c r="G860" t="s">
        <v>3560</v>
      </c>
      <c r="H860" t="s">
        <v>3561</v>
      </c>
      <c r="I860" t="s">
        <v>799</v>
      </c>
    </row>
    <row r="861" spans="1:9" ht="11.25" customHeight="1" x14ac:dyDescent="0.2">
      <c r="A861" t="s">
        <v>36</v>
      </c>
      <c r="B861" t="s">
        <v>637</v>
      </c>
      <c r="C861" t="s">
        <v>638</v>
      </c>
      <c r="D861" t="s">
        <v>637</v>
      </c>
      <c r="E861" t="s">
        <v>638</v>
      </c>
      <c r="F861" t="s">
        <v>3562</v>
      </c>
      <c r="G861" t="s">
        <v>3563</v>
      </c>
      <c r="H861" t="s">
        <v>3564</v>
      </c>
      <c r="I861" t="s">
        <v>799</v>
      </c>
    </row>
    <row r="862" spans="1:9" ht="11.25" customHeight="1" x14ac:dyDescent="0.2">
      <c r="A862" t="s">
        <v>36</v>
      </c>
      <c r="B862" t="s">
        <v>637</v>
      </c>
      <c r="C862" t="s">
        <v>638</v>
      </c>
      <c r="D862" t="s">
        <v>637</v>
      </c>
      <c r="E862" t="s">
        <v>638</v>
      </c>
      <c r="F862" t="s">
        <v>3565</v>
      </c>
      <c r="G862" t="s">
        <v>3566</v>
      </c>
      <c r="H862" t="s">
        <v>3567</v>
      </c>
      <c r="I862" t="s">
        <v>3568</v>
      </c>
    </row>
    <row r="863" spans="1:9" ht="11.25" customHeight="1" x14ac:dyDescent="0.2">
      <c r="A863" t="s">
        <v>36</v>
      </c>
      <c r="B863" t="s">
        <v>76</v>
      </c>
      <c r="C863" t="s">
        <v>79</v>
      </c>
      <c r="D863" t="s">
        <v>961</v>
      </c>
      <c r="E863" t="s">
        <v>962</v>
      </c>
      <c r="F863" t="s">
        <v>3569</v>
      </c>
      <c r="G863" t="s">
        <v>3570</v>
      </c>
      <c r="H863" t="s">
        <v>3571</v>
      </c>
      <c r="I863" t="s">
        <v>825</v>
      </c>
    </row>
    <row r="864" spans="1:9" ht="11.25" customHeight="1" x14ac:dyDescent="0.2">
      <c r="A864" t="s">
        <v>36</v>
      </c>
      <c r="B864" t="s">
        <v>76</v>
      </c>
      <c r="C864" t="s">
        <v>79</v>
      </c>
      <c r="D864" t="s">
        <v>76</v>
      </c>
      <c r="E864" t="s">
        <v>79</v>
      </c>
      <c r="F864" t="s">
        <v>3572</v>
      </c>
      <c r="G864" t="s">
        <v>3573</v>
      </c>
      <c r="H864" t="s">
        <v>3574</v>
      </c>
      <c r="I864" t="s">
        <v>661</v>
      </c>
    </row>
    <row r="865" spans="1:9" ht="11.25" customHeight="1" x14ac:dyDescent="0.2">
      <c r="A865" t="s">
        <v>36</v>
      </c>
      <c r="B865" t="s">
        <v>76</v>
      </c>
      <c r="C865" t="s">
        <v>79</v>
      </c>
      <c r="D865" t="s">
        <v>833</v>
      </c>
      <c r="E865" t="s">
        <v>834</v>
      </c>
      <c r="F865" t="s">
        <v>3575</v>
      </c>
      <c r="G865" t="s">
        <v>3576</v>
      </c>
      <c r="H865" t="s">
        <v>3577</v>
      </c>
      <c r="I865" t="s">
        <v>56</v>
      </c>
    </row>
    <row r="866" spans="1:9" ht="11.25" customHeight="1" x14ac:dyDescent="0.2">
      <c r="A866" t="s">
        <v>36</v>
      </c>
      <c r="B866" t="s">
        <v>76</v>
      </c>
      <c r="C866" t="s">
        <v>79</v>
      </c>
      <c r="D866" t="s">
        <v>1146</v>
      </c>
      <c r="E866" t="s">
        <v>1147</v>
      </c>
      <c r="F866" t="s">
        <v>3578</v>
      </c>
      <c r="G866" t="s">
        <v>3576</v>
      </c>
      <c r="H866" t="s">
        <v>3579</v>
      </c>
      <c r="I866" t="s">
        <v>713</v>
      </c>
    </row>
    <row r="867" spans="1:9" ht="11.25" customHeight="1" x14ac:dyDescent="0.2">
      <c r="A867" t="s">
        <v>36</v>
      </c>
      <c r="B867" t="s">
        <v>76</v>
      </c>
      <c r="C867" t="s">
        <v>79</v>
      </c>
      <c r="D867" t="s">
        <v>833</v>
      </c>
      <c r="E867" t="s">
        <v>834</v>
      </c>
      <c r="F867" t="s">
        <v>3580</v>
      </c>
      <c r="G867" t="s">
        <v>3581</v>
      </c>
      <c r="H867" t="s">
        <v>3582</v>
      </c>
      <c r="I867" t="s">
        <v>56</v>
      </c>
    </row>
    <row r="868" spans="1:9" ht="11.25" customHeight="1" x14ac:dyDescent="0.2">
      <c r="A868" t="s">
        <v>36</v>
      </c>
      <c r="B868" t="s">
        <v>610</v>
      </c>
      <c r="C868" t="s">
        <v>611</v>
      </c>
      <c r="D868" t="s">
        <v>610</v>
      </c>
      <c r="E868" t="s">
        <v>611</v>
      </c>
      <c r="F868" t="s">
        <v>3583</v>
      </c>
      <c r="G868" t="s">
        <v>3584</v>
      </c>
      <c r="H868" t="s">
        <v>3585</v>
      </c>
      <c r="I868" t="s">
        <v>636</v>
      </c>
    </row>
    <row r="869" spans="1:9" ht="11.25" customHeight="1" x14ac:dyDescent="0.2">
      <c r="A869" t="s">
        <v>36</v>
      </c>
      <c r="B869" t="s">
        <v>610</v>
      </c>
      <c r="C869" t="s">
        <v>611</v>
      </c>
      <c r="D869" t="s">
        <v>610</v>
      </c>
      <c r="E869" t="s">
        <v>611</v>
      </c>
      <c r="F869" t="s">
        <v>3586</v>
      </c>
      <c r="G869" t="s">
        <v>3587</v>
      </c>
      <c r="H869" t="s">
        <v>3588</v>
      </c>
      <c r="I869" t="s">
        <v>636</v>
      </c>
    </row>
    <row r="870" spans="1:9" ht="11.25" customHeight="1" x14ac:dyDescent="0.2">
      <c r="A870" t="s">
        <v>36</v>
      </c>
      <c r="B870" t="s">
        <v>610</v>
      </c>
      <c r="C870" t="s">
        <v>611</v>
      </c>
      <c r="D870" t="s">
        <v>610</v>
      </c>
      <c r="E870" t="s">
        <v>611</v>
      </c>
      <c r="F870" t="s">
        <v>3589</v>
      </c>
      <c r="G870" t="s">
        <v>3590</v>
      </c>
      <c r="H870" t="s">
        <v>3591</v>
      </c>
      <c r="I870" t="s">
        <v>636</v>
      </c>
    </row>
    <row r="871" spans="1:9" ht="11.25" customHeight="1" x14ac:dyDescent="0.2">
      <c r="A871" t="s">
        <v>36</v>
      </c>
      <c r="B871" t="s">
        <v>76</v>
      </c>
      <c r="C871" t="s">
        <v>79</v>
      </c>
      <c r="D871" t="s">
        <v>1157</v>
      </c>
      <c r="E871" t="s">
        <v>1158</v>
      </c>
      <c r="F871" t="s">
        <v>3592</v>
      </c>
      <c r="G871" t="s">
        <v>3593</v>
      </c>
      <c r="H871" t="s">
        <v>3594</v>
      </c>
      <c r="I871" t="s">
        <v>780</v>
      </c>
    </row>
    <row r="872" spans="1:9" ht="11.25" customHeight="1" x14ac:dyDescent="0.2">
      <c r="A872" t="s">
        <v>36</v>
      </c>
      <c r="B872" t="s">
        <v>610</v>
      </c>
      <c r="C872" t="s">
        <v>611</v>
      </c>
      <c r="D872" t="s">
        <v>610</v>
      </c>
      <c r="E872" t="s">
        <v>611</v>
      </c>
      <c r="F872" t="s">
        <v>3595</v>
      </c>
      <c r="G872" t="s">
        <v>3596</v>
      </c>
      <c r="H872" t="s">
        <v>3597</v>
      </c>
      <c r="I872" t="s">
        <v>636</v>
      </c>
    </row>
    <row r="873" spans="1:9" ht="11.25" customHeight="1" x14ac:dyDescent="0.2">
      <c r="A873" t="s">
        <v>36</v>
      </c>
      <c r="B873" t="s">
        <v>76</v>
      </c>
      <c r="C873" t="s">
        <v>79</v>
      </c>
      <c r="D873" t="s">
        <v>656</v>
      </c>
      <c r="E873" t="s">
        <v>657</v>
      </c>
      <c r="F873" t="s">
        <v>3598</v>
      </c>
      <c r="G873" t="s">
        <v>3599</v>
      </c>
      <c r="H873" t="s">
        <v>3600</v>
      </c>
      <c r="I873" t="s">
        <v>661</v>
      </c>
    </row>
    <row r="874" spans="1:9" ht="11.25" customHeight="1" x14ac:dyDescent="0.2">
      <c r="A874" t="s">
        <v>36</v>
      </c>
      <c r="B874" t="s">
        <v>76</v>
      </c>
      <c r="C874" t="s">
        <v>79</v>
      </c>
      <c r="D874" t="s">
        <v>1157</v>
      </c>
      <c r="E874" t="s">
        <v>1158</v>
      </c>
      <c r="F874" t="s">
        <v>3601</v>
      </c>
      <c r="G874" t="s">
        <v>3602</v>
      </c>
      <c r="H874" t="s">
        <v>3603</v>
      </c>
      <c r="I874" t="s">
        <v>684</v>
      </c>
    </row>
    <row r="875" spans="1:9" ht="11.25" customHeight="1" x14ac:dyDescent="0.2">
      <c r="A875" t="s">
        <v>36</v>
      </c>
      <c r="B875" t="s">
        <v>610</v>
      </c>
      <c r="C875" t="s">
        <v>611</v>
      </c>
      <c r="D875" t="s">
        <v>610</v>
      </c>
      <c r="E875" t="s">
        <v>611</v>
      </c>
      <c r="F875" t="s">
        <v>3604</v>
      </c>
      <c r="G875" t="s">
        <v>3605</v>
      </c>
      <c r="H875" t="s">
        <v>3606</v>
      </c>
      <c r="I875" t="s">
        <v>615</v>
      </c>
    </row>
    <row r="876" spans="1:9" ht="11.25" customHeight="1" x14ac:dyDescent="0.2">
      <c r="A876" t="s">
        <v>36</v>
      </c>
      <c r="B876" t="s">
        <v>610</v>
      </c>
      <c r="C876" t="s">
        <v>611</v>
      </c>
      <c r="D876" t="s">
        <v>610</v>
      </c>
      <c r="E876" t="s">
        <v>611</v>
      </c>
      <c r="F876" t="s">
        <v>3607</v>
      </c>
      <c r="G876" t="s">
        <v>3608</v>
      </c>
      <c r="H876" t="s">
        <v>3609</v>
      </c>
      <c r="I876" t="s">
        <v>636</v>
      </c>
    </row>
    <row r="877" spans="1:9" ht="11.25" customHeight="1" x14ac:dyDescent="0.2">
      <c r="A877" t="s">
        <v>36</v>
      </c>
      <c r="B877" t="s">
        <v>637</v>
      </c>
      <c r="C877" t="s">
        <v>638</v>
      </c>
      <c r="D877" t="s">
        <v>637</v>
      </c>
      <c r="E877" t="s">
        <v>638</v>
      </c>
      <c r="F877" t="s">
        <v>3610</v>
      </c>
      <c r="G877" t="s">
        <v>3611</v>
      </c>
      <c r="H877" t="s">
        <v>3612</v>
      </c>
      <c r="I877" t="s">
        <v>799</v>
      </c>
    </row>
    <row r="878" spans="1:9" ht="11.25" customHeight="1" x14ac:dyDescent="0.2">
      <c r="A878" t="s">
        <v>36</v>
      </c>
      <c r="B878" t="s">
        <v>76</v>
      </c>
      <c r="C878" t="s">
        <v>79</v>
      </c>
      <c r="D878" t="s">
        <v>961</v>
      </c>
      <c r="E878" t="s">
        <v>962</v>
      </c>
      <c r="F878" t="s">
        <v>3613</v>
      </c>
      <c r="G878" t="s">
        <v>3614</v>
      </c>
      <c r="H878" t="s">
        <v>3615</v>
      </c>
      <c r="I878" t="s">
        <v>825</v>
      </c>
    </row>
    <row r="879" spans="1:9" ht="11.25" customHeight="1" x14ac:dyDescent="0.2">
      <c r="A879" t="s">
        <v>36</v>
      </c>
      <c r="B879" t="s">
        <v>76</v>
      </c>
      <c r="C879" t="s">
        <v>79</v>
      </c>
      <c r="D879" t="s">
        <v>833</v>
      </c>
      <c r="E879" t="s">
        <v>834</v>
      </c>
      <c r="F879" t="s">
        <v>3616</v>
      </c>
      <c r="G879" t="s">
        <v>3617</v>
      </c>
      <c r="H879" t="s">
        <v>3618</v>
      </c>
      <c r="I879" t="s">
        <v>56</v>
      </c>
    </row>
    <row r="880" spans="1:9" ht="11.25" customHeight="1" x14ac:dyDescent="0.2">
      <c r="A880" t="s">
        <v>36</v>
      </c>
      <c r="B880" t="s">
        <v>643</v>
      </c>
      <c r="C880" t="s">
        <v>643</v>
      </c>
      <c r="D880" t="s">
        <v>643</v>
      </c>
      <c r="E880" t="s">
        <v>643</v>
      </c>
      <c r="F880" t="s">
        <v>3619</v>
      </c>
      <c r="G880" t="s">
        <v>3620</v>
      </c>
      <c r="H880" t="s">
        <v>3621</v>
      </c>
      <c r="I880" t="s">
        <v>632</v>
      </c>
    </row>
    <row r="881" spans="1:9" ht="11.25" customHeight="1" x14ac:dyDescent="0.2">
      <c r="A881" t="s">
        <v>36</v>
      </c>
      <c r="B881" t="s">
        <v>76</v>
      </c>
      <c r="C881" t="s">
        <v>79</v>
      </c>
      <c r="D881" t="s">
        <v>76</v>
      </c>
      <c r="E881" t="s">
        <v>79</v>
      </c>
      <c r="F881" t="s">
        <v>3622</v>
      </c>
      <c r="G881" t="s">
        <v>3623</v>
      </c>
      <c r="H881" t="s">
        <v>3624</v>
      </c>
      <c r="I881" t="s">
        <v>2554</v>
      </c>
    </row>
    <row r="882" spans="1:9" ht="11.25" customHeight="1" x14ac:dyDescent="0.2">
      <c r="A882" t="s">
        <v>36</v>
      </c>
      <c r="B882" t="s">
        <v>637</v>
      </c>
      <c r="C882" t="s">
        <v>638</v>
      </c>
      <c r="D882" t="s">
        <v>637</v>
      </c>
      <c r="E882" t="s">
        <v>638</v>
      </c>
      <c r="F882" t="s">
        <v>3625</v>
      </c>
      <c r="G882" t="s">
        <v>3626</v>
      </c>
      <c r="H882" t="s">
        <v>3627</v>
      </c>
      <c r="I882" t="s">
        <v>799</v>
      </c>
    </row>
    <row r="883" spans="1:9" ht="11.25" customHeight="1" x14ac:dyDescent="0.2">
      <c r="A883" t="s">
        <v>36</v>
      </c>
      <c r="B883" t="s">
        <v>610</v>
      </c>
      <c r="C883" t="s">
        <v>611</v>
      </c>
      <c r="D883" t="s">
        <v>610</v>
      </c>
      <c r="E883" t="s">
        <v>611</v>
      </c>
      <c r="F883" t="s">
        <v>3628</v>
      </c>
      <c r="G883" t="s">
        <v>3629</v>
      </c>
      <c r="H883" t="s">
        <v>3630</v>
      </c>
      <c r="I883" t="s">
        <v>615</v>
      </c>
    </row>
    <row r="884" spans="1:9" ht="11.25" customHeight="1" x14ac:dyDescent="0.2">
      <c r="A884" t="s">
        <v>36</v>
      </c>
      <c r="B884" t="s">
        <v>76</v>
      </c>
      <c r="C884" t="s">
        <v>79</v>
      </c>
      <c r="D884" t="s">
        <v>76</v>
      </c>
      <c r="E884" t="s">
        <v>79</v>
      </c>
      <c r="F884" t="s">
        <v>3631</v>
      </c>
      <c r="G884" t="s">
        <v>3632</v>
      </c>
      <c r="H884" t="s">
        <v>3633</v>
      </c>
      <c r="I884" t="s">
        <v>780</v>
      </c>
    </row>
    <row r="885" spans="1:9" ht="11.25" customHeight="1" x14ac:dyDescent="0.2">
      <c r="A885" t="s">
        <v>36</v>
      </c>
      <c r="B885" t="s">
        <v>76</v>
      </c>
      <c r="C885" t="s">
        <v>79</v>
      </c>
      <c r="D885" t="s">
        <v>76</v>
      </c>
      <c r="E885" t="s">
        <v>79</v>
      </c>
      <c r="F885" t="s">
        <v>3634</v>
      </c>
      <c r="G885" t="s">
        <v>3635</v>
      </c>
      <c r="H885" t="s">
        <v>3636</v>
      </c>
      <c r="I885" t="s">
        <v>661</v>
      </c>
    </row>
    <row r="886" spans="1:9" ht="11.25" customHeight="1" x14ac:dyDescent="0.2">
      <c r="A886" t="s">
        <v>36</v>
      </c>
      <c r="B886" t="s">
        <v>744</v>
      </c>
      <c r="C886" t="s">
        <v>745</v>
      </c>
      <c r="D886" t="s">
        <v>744</v>
      </c>
      <c r="E886" t="s">
        <v>745</v>
      </c>
      <c r="F886" t="s">
        <v>3637</v>
      </c>
      <c r="G886" t="s">
        <v>3638</v>
      </c>
      <c r="H886" t="s">
        <v>3639</v>
      </c>
      <c r="I886" t="s">
        <v>749</v>
      </c>
    </row>
    <row r="887" spans="1:9" ht="11.25" customHeight="1" x14ac:dyDescent="0.2">
      <c r="A887" t="s">
        <v>36</v>
      </c>
      <c r="B887" t="s">
        <v>76</v>
      </c>
      <c r="C887" t="s">
        <v>79</v>
      </c>
      <c r="D887" t="s">
        <v>76</v>
      </c>
      <c r="E887" t="s">
        <v>79</v>
      </c>
      <c r="F887" t="s">
        <v>3640</v>
      </c>
      <c r="G887" t="s">
        <v>3641</v>
      </c>
      <c r="H887" t="s">
        <v>3642</v>
      </c>
      <c r="I887" t="s">
        <v>713</v>
      </c>
    </row>
    <row r="888" spans="1:9" ht="11.25" customHeight="1" x14ac:dyDescent="0.2">
      <c r="A888" t="s">
        <v>36</v>
      </c>
      <c r="B888" t="s">
        <v>610</v>
      </c>
      <c r="C888" t="s">
        <v>611</v>
      </c>
      <c r="D888" t="s">
        <v>610</v>
      </c>
      <c r="E888" t="s">
        <v>611</v>
      </c>
      <c r="F888" t="s">
        <v>3643</v>
      </c>
      <c r="G888" t="s">
        <v>3644</v>
      </c>
      <c r="H888" t="s">
        <v>3645</v>
      </c>
      <c r="I888" t="s">
        <v>3646</v>
      </c>
    </row>
    <row r="889" spans="1:9" ht="11.25" customHeight="1" x14ac:dyDescent="0.2">
      <c r="A889" t="s">
        <v>36</v>
      </c>
      <c r="B889" t="s">
        <v>76</v>
      </c>
      <c r="C889" t="s">
        <v>79</v>
      </c>
      <c r="D889" t="s">
        <v>76</v>
      </c>
      <c r="E889" t="s">
        <v>79</v>
      </c>
      <c r="F889" t="s">
        <v>3647</v>
      </c>
      <c r="G889" t="s">
        <v>3648</v>
      </c>
      <c r="H889" t="s">
        <v>3649</v>
      </c>
      <c r="I889" t="s">
        <v>56</v>
      </c>
    </row>
    <row r="890" spans="1:9" ht="11.25" customHeight="1" x14ac:dyDescent="0.2">
      <c r="A890" t="s">
        <v>36</v>
      </c>
      <c r="B890" t="s">
        <v>1114</v>
      </c>
      <c r="C890" t="s">
        <v>1115</v>
      </c>
      <c r="D890" t="s">
        <v>1231</v>
      </c>
      <c r="E890" t="s">
        <v>1232</v>
      </c>
      <c r="F890" t="s">
        <v>3650</v>
      </c>
      <c r="G890" t="s">
        <v>3651</v>
      </c>
      <c r="H890" t="s">
        <v>3652</v>
      </c>
      <c r="I890" t="s">
        <v>799</v>
      </c>
    </row>
    <row r="891" spans="1:9" ht="11.25" customHeight="1" x14ac:dyDescent="0.2">
      <c r="A891" t="s">
        <v>36</v>
      </c>
      <c r="B891" t="s">
        <v>580</v>
      </c>
      <c r="C891" t="s">
        <v>581</v>
      </c>
      <c r="D891" t="s">
        <v>580</v>
      </c>
      <c r="E891" t="s">
        <v>581</v>
      </c>
      <c r="F891" t="s">
        <v>3653</v>
      </c>
      <c r="G891" t="s">
        <v>3654</v>
      </c>
      <c r="H891" t="s">
        <v>3655</v>
      </c>
      <c r="I891" t="s">
        <v>632</v>
      </c>
    </row>
    <row r="892" spans="1:9" ht="11.25" customHeight="1" x14ac:dyDescent="0.2">
      <c r="A892" t="s">
        <v>36</v>
      </c>
      <c r="B892" t="s">
        <v>643</v>
      </c>
      <c r="C892" t="s">
        <v>643</v>
      </c>
      <c r="D892" t="s">
        <v>643</v>
      </c>
      <c r="E892" t="s">
        <v>643</v>
      </c>
      <c r="F892" t="s">
        <v>3656</v>
      </c>
      <c r="G892" t="s">
        <v>3657</v>
      </c>
      <c r="H892" t="s">
        <v>3658</v>
      </c>
      <c r="I892" t="s">
        <v>3659</v>
      </c>
    </row>
    <row r="893" spans="1:9" ht="11.25" customHeight="1" x14ac:dyDescent="0.2">
      <c r="A893" t="s">
        <v>36</v>
      </c>
      <c r="B893" t="s">
        <v>643</v>
      </c>
      <c r="C893" t="s">
        <v>643</v>
      </c>
      <c r="D893" t="s">
        <v>643</v>
      </c>
      <c r="E893" t="s">
        <v>643</v>
      </c>
      <c r="F893" t="s">
        <v>3660</v>
      </c>
      <c r="G893" t="s">
        <v>3661</v>
      </c>
      <c r="H893" t="s">
        <v>3662</v>
      </c>
      <c r="I893" t="s">
        <v>2034</v>
      </c>
    </row>
    <row r="894" spans="1:9" ht="11.25" customHeight="1" x14ac:dyDescent="0.2">
      <c r="A894" t="s">
        <v>36</v>
      </c>
      <c r="B894" t="s">
        <v>610</v>
      </c>
      <c r="C894" t="s">
        <v>611</v>
      </c>
      <c r="D894" t="s">
        <v>610</v>
      </c>
      <c r="E894" t="s">
        <v>611</v>
      </c>
      <c r="F894" t="s">
        <v>3663</v>
      </c>
      <c r="G894" t="s">
        <v>3664</v>
      </c>
      <c r="H894" t="s">
        <v>3665</v>
      </c>
      <c r="I894" t="s">
        <v>615</v>
      </c>
    </row>
    <row r="895" spans="1:9" ht="11.25" customHeight="1" x14ac:dyDescent="0.2">
      <c r="A895" t="s">
        <v>36</v>
      </c>
      <c r="B895" t="s">
        <v>1114</v>
      </c>
      <c r="C895" t="s">
        <v>1115</v>
      </c>
      <c r="D895" t="s">
        <v>1332</v>
      </c>
      <c r="E895" t="s">
        <v>1333</v>
      </c>
      <c r="F895" t="s">
        <v>3666</v>
      </c>
      <c r="G895" t="s">
        <v>3667</v>
      </c>
      <c r="H895" t="s">
        <v>3668</v>
      </c>
      <c r="I895" t="s">
        <v>825</v>
      </c>
    </row>
    <row r="896" spans="1:9" ht="11.25" customHeight="1" x14ac:dyDescent="0.2">
      <c r="A896" t="s">
        <v>36</v>
      </c>
      <c r="B896" t="s">
        <v>610</v>
      </c>
      <c r="C896" t="s">
        <v>611</v>
      </c>
      <c r="D896" t="s">
        <v>610</v>
      </c>
      <c r="E896" t="s">
        <v>611</v>
      </c>
      <c r="F896" t="s">
        <v>3669</v>
      </c>
      <c r="G896" t="s">
        <v>3670</v>
      </c>
      <c r="H896" t="s">
        <v>3671</v>
      </c>
      <c r="I896" t="s">
        <v>2526</v>
      </c>
    </row>
    <row r="897" spans="1:9" ht="11.25" customHeight="1" x14ac:dyDescent="0.2">
      <c r="A897" t="s">
        <v>36</v>
      </c>
      <c r="B897" t="s">
        <v>904</v>
      </c>
      <c r="C897" t="s">
        <v>905</v>
      </c>
      <c r="D897" t="s">
        <v>1400</v>
      </c>
      <c r="E897" t="s">
        <v>1401</v>
      </c>
      <c r="F897" t="s">
        <v>3672</v>
      </c>
      <c r="G897" t="s">
        <v>3673</v>
      </c>
      <c r="H897" t="s">
        <v>3674</v>
      </c>
      <c r="I897" t="s">
        <v>680</v>
      </c>
    </row>
    <row r="898" spans="1:9" ht="11.25" customHeight="1" x14ac:dyDescent="0.2">
      <c r="A898" t="s">
        <v>36</v>
      </c>
      <c r="B898" t="s">
        <v>76</v>
      </c>
      <c r="C898" t="s">
        <v>79</v>
      </c>
      <c r="D898" t="s">
        <v>76</v>
      </c>
      <c r="E898" t="s">
        <v>79</v>
      </c>
      <c r="F898" t="s">
        <v>3675</v>
      </c>
      <c r="G898" t="s">
        <v>3676</v>
      </c>
      <c r="H898" t="s">
        <v>3677</v>
      </c>
      <c r="I898" t="s">
        <v>661</v>
      </c>
    </row>
    <row r="899" spans="1:9" ht="11.25" customHeight="1" x14ac:dyDescent="0.2">
      <c r="A899" t="s">
        <v>36</v>
      </c>
      <c r="B899" t="s">
        <v>76</v>
      </c>
      <c r="C899" t="s">
        <v>79</v>
      </c>
      <c r="D899" t="s">
        <v>76</v>
      </c>
      <c r="E899" t="s">
        <v>79</v>
      </c>
      <c r="F899" t="s">
        <v>3678</v>
      </c>
      <c r="G899" t="s">
        <v>3679</v>
      </c>
      <c r="H899" t="s">
        <v>3680</v>
      </c>
      <c r="I899" t="s">
        <v>1992</v>
      </c>
    </row>
    <row r="900" spans="1:9" ht="11.25" customHeight="1" x14ac:dyDescent="0.2">
      <c r="A900" t="s">
        <v>36</v>
      </c>
      <c r="B900" t="s">
        <v>1019</v>
      </c>
      <c r="C900" t="s">
        <v>1020</v>
      </c>
      <c r="D900" t="s">
        <v>1902</v>
      </c>
      <c r="E900" t="s">
        <v>1903</v>
      </c>
      <c r="F900" t="s">
        <v>3681</v>
      </c>
      <c r="G900" t="s">
        <v>3682</v>
      </c>
      <c r="H900" t="s">
        <v>3683</v>
      </c>
      <c r="I900" t="s">
        <v>1026</v>
      </c>
    </row>
    <row r="901" spans="1:9" ht="11.25" customHeight="1" x14ac:dyDescent="0.2">
      <c r="A901" t="s">
        <v>36</v>
      </c>
      <c r="B901" t="s">
        <v>969</v>
      </c>
      <c r="C901" t="s">
        <v>970</v>
      </c>
      <c r="D901" t="s">
        <v>971</v>
      </c>
      <c r="E901" t="s">
        <v>972</v>
      </c>
      <c r="F901" t="s">
        <v>3684</v>
      </c>
      <c r="G901" t="s">
        <v>3685</v>
      </c>
      <c r="H901" t="s">
        <v>3686</v>
      </c>
      <c r="I901" t="s">
        <v>799</v>
      </c>
    </row>
    <row r="902" spans="1:9" ht="11.25" customHeight="1" x14ac:dyDescent="0.2">
      <c r="A902" t="s">
        <v>36</v>
      </c>
      <c r="B902" t="s">
        <v>685</v>
      </c>
      <c r="C902" t="s">
        <v>686</v>
      </c>
      <c r="D902" t="s">
        <v>1756</v>
      </c>
      <c r="E902" t="s">
        <v>3376</v>
      </c>
      <c r="F902" t="s">
        <v>3687</v>
      </c>
      <c r="G902" t="s">
        <v>3688</v>
      </c>
      <c r="H902" t="s">
        <v>3689</v>
      </c>
      <c r="I902" t="s">
        <v>1066</v>
      </c>
    </row>
    <row r="903" spans="1:9" ht="11.25" customHeight="1" x14ac:dyDescent="0.2">
      <c r="A903" t="s">
        <v>36</v>
      </c>
      <c r="B903" t="s">
        <v>76</v>
      </c>
      <c r="C903" t="s">
        <v>79</v>
      </c>
      <c r="D903" t="s">
        <v>76</v>
      </c>
      <c r="E903" t="s">
        <v>79</v>
      </c>
      <c r="F903" t="s">
        <v>3690</v>
      </c>
      <c r="G903" t="s">
        <v>3691</v>
      </c>
      <c r="H903" t="s">
        <v>3692</v>
      </c>
      <c r="I903" t="s">
        <v>661</v>
      </c>
    </row>
    <row r="904" spans="1:9" ht="11.25" customHeight="1" x14ac:dyDescent="0.2">
      <c r="A904" t="s">
        <v>36</v>
      </c>
      <c r="B904" t="s">
        <v>76</v>
      </c>
      <c r="C904" t="s">
        <v>79</v>
      </c>
      <c r="D904" t="s">
        <v>76</v>
      </c>
      <c r="E904" t="s">
        <v>79</v>
      </c>
      <c r="F904" t="s">
        <v>3693</v>
      </c>
      <c r="G904" t="s">
        <v>3694</v>
      </c>
      <c r="H904" t="s">
        <v>3695</v>
      </c>
      <c r="I904" t="s">
        <v>713</v>
      </c>
    </row>
    <row r="905" spans="1:9" ht="11.25" customHeight="1" x14ac:dyDescent="0.2">
      <c r="A905" t="s">
        <v>36</v>
      </c>
      <c r="B905" t="s">
        <v>76</v>
      </c>
      <c r="C905" t="s">
        <v>79</v>
      </c>
      <c r="D905" t="s">
        <v>76</v>
      </c>
      <c r="E905" t="s">
        <v>79</v>
      </c>
      <c r="F905" t="s">
        <v>3696</v>
      </c>
      <c r="G905" t="s">
        <v>3697</v>
      </c>
      <c r="H905" t="s">
        <v>3698</v>
      </c>
      <c r="I905" t="s">
        <v>713</v>
      </c>
    </row>
    <row r="906" spans="1:9" ht="11.25" customHeight="1" x14ac:dyDescent="0.2">
      <c r="A906" t="s">
        <v>36</v>
      </c>
      <c r="B906" t="s">
        <v>76</v>
      </c>
      <c r="C906" t="s">
        <v>79</v>
      </c>
      <c r="D906" t="s">
        <v>605</v>
      </c>
      <c r="E906" t="s">
        <v>606</v>
      </c>
      <c r="F906" t="s">
        <v>3699</v>
      </c>
      <c r="G906" t="s">
        <v>3700</v>
      </c>
      <c r="H906" t="s">
        <v>3701</v>
      </c>
      <c r="I906" t="s">
        <v>776</v>
      </c>
    </row>
    <row r="907" spans="1:9" ht="11.25" customHeight="1" x14ac:dyDescent="0.2">
      <c r="A907" t="s">
        <v>36</v>
      </c>
      <c r="B907" t="s">
        <v>627</v>
      </c>
      <c r="C907" t="s">
        <v>628</v>
      </c>
      <c r="D907" t="s">
        <v>627</v>
      </c>
      <c r="E907" t="s">
        <v>628</v>
      </c>
      <c r="F907" t="s">
        <v>3702</v>
      </c>
      <c r="G907" t="s">
        <v>3703</v>
      </c>
      <c r="H907" t="s">
        <v>3704</v>
      </c>
      <c r="I907" t="s">
        <v>829</v>
      </c>
    </row>
    <row r="908" spans="1:9" ht="11.25" customHeight="1" x14ac:dyDescent="0.2">
      <c r="A908" t="s">
        <v>36</v>
      </c>
      <c r="B908" t="s">
        <v>76</v>
      </c>
      <c r="C908" t="s">
        <v>79</v>
      </c>
      <c r="D908" t="s">
        <v>76</v>
      </c>
      <c r="E908" t="s">
        <v>79</v>
      </c>
      <c r="F908" t="s">
        <v>3705</v>
      </c>
      <c r="G908" t="s">
        <v>3706</v>
      </c>
      <c r="H908" t="s">
        <v>3707</v>
      </c>
      <c r="I908" t="s">
        <v>56</v>
      </c>
    </row>
    <row r="909" spans="1:9" ht="11.25" customHeight="1" x14ac:dyDescent="0.2">
      <c r="A909" t="s">
        <v>36</v>
      </c>
      <c r="B909" t="s">
        <v>76</v>
      </c>
      <c r="C909" t="s">
        <v>79</v>
      </c>
      <c r="D909" t="s">
        <v>76</v>
      </c>
      <c r="E909" t="s">
        <v>79</v>
      </c>
      <c r="F909" t="s">
        <v>3708</v>
      </c>
      <c r="G909" t="s">
        <v>3709</v>
      </c>
      <c r="H909" t="s">
        <v>3710</v>
      </c>
      <c r="I909" t="s">
        <v>3711</v>
      </c>
    </row>
    <row r="910" spans="1:9" ht="11.25" customHeight="1" x14ac:dyDescent="0.2">
      <c r="A910" t="s">
        <v>36</v>
      </c>
      <c r="B910" t="s">
        <v>627</v>
      </c>
      <c r="C910" t="s">
        <v>628</v>
      </c>
      <c r="D910" t="s">
        <v>627</v>
      </c>
      <c r="E910" t="s">
        <v>628</v>
      </c>
      <c r="F910" t="s">
        <v>3712</v>
      </c>
      <c r="G910" t="s">
        <v>3713</v>
      </c>
      <c r="H910" t="s">
        <v>3714</v>
      </c>
      <c r="I910" t="s">
        <v>829</v>
      </c>
    </row>
    <row r="911" spans="1:9" ht="11.25" customHeight="1" x14ac:dyDescent="0.2">
      <c r="A911" t="s">
        <v>36</v>
      </c>
      <c r="B911" t="s">
        <v>76</v>
      </c>
      <c r="C911" t="s">
        <v>79</v>
      </c>
      <c r="D911" t="s">
        <v>76</v>
      </c>
      <c r="E911" t="s">
        <v>79</v>
      </c>
      <c r="F911" t="s">
        <v>3715</v>
      </c>
      <c r="G911" t="s">
        <v>3716</v>
      </c>
      <c r="H911" t="s">
        <v>3717</v>
      </c>
      <c r="I911" t="s">
        <v>684</v>
      </c>
    </row>
    <row r="912" spans="1:9" ht="11.25" customHeight="1" x14ac:dyDescent="0.2">
      <c r="A912" t="s">
        <v>36</v>
      </c>
      <c r="B912" t="s">
        <v>643</v>
      </c>
      <c r="C912" t="s">
        <v>643</v>
      </c>
      <c r="D912" t="s">
        <v>643</v>
      </c>
      <c r="E912" t="s">
        <v>643</v>
      </c>
      <c r="F912" t="s">
        <v>3718</v>
      </c>
      <c r="G912" t="s">
        <v>3719</v>
      </c>
      <c r="H912" t="s">
        <v>3720</v>
      </c>
      <c r="I912" t="s">
        <v>3721</v>
      </c>
    </row>
    <row r="913" spans="1:9" ht="11.25" customHeight="1" x14ac:dyDescent="0.2">
      <c r="A913" t="s">
        <v>36</v>
      </c>
      <c r="B913" t="s">
        <v>643</v>
      </c>
      <c r="C913" t="s">
        <v>643</v>
      </c>
      <c r="D913" t="s">
        <v>643</v>
      </c>
      <c r="E913" t="s">
        <v>643</v>
      </c>
      <c r="F913" t="s">
        <v>3722</v>
      </c>
      <c r="G913" t="s">
        <v>3723</v>
      </c>
      <c r="H913" t="s">
        <v>3720</v>
      </c>
      <c r="I913" t="s">
        <v>3724</v>
      </c>
    </row>
    <row r="914" spans="1:9" ht="11.25" customHeight="1" x14ac:dyDescent="0.2">
      <c r="A914" t="s">
        <v>36</v>
      </c>
      <c r="B914" t="s">
        <v>76</v>
      </c>
      <c r="C914" t="s">
        <v>79</v>
      </c>
      <c r="D914" t="s">
        <v>76</v>
      </c>
      <c r="E914" t="s">
        <v>79</v>
      </c>
      <c r="F914" t="s">
        <v>3725</v>
      </c>
      <c r="G914" t="s">
        <v>3726</v>
      </c>
      <c r="H914" t="s">
        <v>3727</v>
      </c>
      <c r="I914" t="s">
        <v>713</v>
      </c>
    </row>
    <row r="915" spans="1:9" ht="11.25" customHeight="1" x14ac:dyDescent="0.2">
      <c r="A915" t="s">
        <v>36</v>
      </c>
      <c r="B915" t="s">
        <v>76</v>
      </c>
      <c r="C915" t="s">
        <v>79</v>
      </c>
      <c r="D915" t="s">
        <v>76</v>
      </c>
      <c r="E915" t="s">
        <v>79</v>
      </c>
      <c r="F915" t="s">
        <v>3728</v>
      </c>
      <c r="G915" t="s">
        <v>3729</v>
      </c>
      <c r="H915" t="s">
        <v>3730</v>
      </c>
      <c r="I915" t="s">
        <v>684</v>
      </c>
    </row>
    <row r="916" spans="1:9" ht="11.25" customHeight="1" x14ac:dyDescent="0.2">
      <c r="A916" t="s">
        <v>36</v>
      </c>
      <c r="B916" t="s">
        <v>1019</v>
      </c>
      <c r="C916" t="s">
        <v>1020</v>
      </c>
      <c r="D916" t="s">
        <v>1897</v>
      </c>
      <c r="E916" t="s">
        <v>1898</v>
      </c>
      <c r="F916" t="s">
        <v>3731</v>
      </c>
      <c r="G916" t="s">
        <v>3729</v>
      </c>
      <c r="H916" t="s">
        <v>3732</v>
      </c>
      <c r="I916" t="s">
        <v>1026</v>
      </c>
    </row>
    <row r="917" spans="1:9" ht="11.25" customHeight="1" x14ac:dyDescent="0.2">
      <c r="A917" t="s">
        <v>36</v>
      </c>
      <c r="B917" t="s">
        <v>643</v>
      </c>
      <c r="C917" t="s">
        <v>643</v>
      </c>
      <c r="D917" t="s">
        <v>643</v>
      </c>
      <c r="E917" t="s">
        <v>643</v>
      </c>
      <c r="F917" t="s">
        <v>3733</v>
      </c>
      <c r="G917" t="s">
        <v>3734</v>
      </c>
      <c r="H917" t="s">
        <v>3735</v>
      </c>
      <c r="I917" t="s">
        <v>3736</v>
      </c>
    </row>
    <row r="918" spans="1:9" ht="11.25" customHeight="1" x14ac:dyDescent="0.2">
      <c r="A918" t="s">
        <v>36</v>
      </c>
      <c r="B918" t="s">
        <v>1106</v>
      </c>
      <c r="C918" t="s">
        <v>1107</v>
      </c>
      <c r="D918" t="s">
        <v>1108</v>
      </c>
      <c r="E918" t="s">
        <v>1109</v>
      </c>
      <c r="F918" t="s">
        <v>3737</v>
      </c>
      <c r="G918" t="s">
        <v>3738</v>
      </c>
      <c r="H918" t="s">
        <v>3739</v>
      </c>
      <c r="I918" t="s">
        <v>623</v>
      </c>
    </row>
    <row r="919" spans="1:9" ht="11.25" customHeight="1" x14ac:dyDescent="0.2">
      <c r="A919" t="s">
        <v>36</v>
      </c>
      <c r="B919" t="s">
        <v>76</v>
      </c>
      <c r="C919" t="s">
        <v>79</v>
      </c>
      <c r="D919" t="s">
        <v>76</v>
      </c>
      <c r="E919" t="s">
        <v>79</v>
      </c>
      <c r="F919" t="s">
        <v>3740</v>
      </c>
      <c r="G919" t="s">
        <v>3741</v>
      </c>
      <c r="H919" t="s">
        <v>3742</v>
      </c>
      <c r="I919" t="s">
        <v>825</v>
      </c>
    </row>
    <row r="920" spans="1:9" ht="11.25" customHeight="1" x14ac:dyDescent="0.2">
      <c r="A920" t="s">
        <v>36</v>
      </c>
      <c r="B920" t="s">
        <v>76</v>
      </c>
      <c r="C920" t="s">
        <v>79</v>
      </c>
      <c r="D920" t="s">
        <v>76</v>
      </c>
      <c r="E920" t="s">
        <v>79</v>
      </c>
      <c r="F920" t="s">
        <v>3743</v>
      </c>
      <c r="G920" t="s">
        <v>3744</v>
      </c>
      <c r="H920" t="s">
        <v>3745</v>
      </c>
      <c r="I920" t="s">
        <v>776</v>
      </c>
    </row>
    <row r="921" spans="1:9" ht="11.25" customHeight="1" x14ac:dyDescent="0.2">
      <c r="A921" t="s">
        <v>36</v>
      </c>
      <c r="B921" t="s">
        <v>76</v>
      </c>
      <c r="C921" t="s">
        <v>79</v>
      </c>
      <c r="D921" t="s">
        <v>586</v>
      </c>
      <c r="E921" t="s">
        <v>587</v>
      </c>
      <c r="F921" t="s">
        <v>3746</v>
      </c>
      <c r="G921" t="s">
        <v>3747</v>
      </c>
      <c r="H921" t="s">
        <v>3748</v>
      </c>
      <c r="I921" t="s">
        <v>591</v>
      </c>
    </row>
    <row r="922" spans="1:9" ht="11.25" customHeight="1" x14ac:dyDescent="0.2">
      <c r="A922" t="s">
        <v>36</v>
      </c>
      <c r="B922" t="s">
        <v>598</v>
      </c>
      <c r="C922" t="s">
        <v>599</v>
      </c>
      <c r="D922" t="s">
        <v>3328</v>
      </c>
      <c r="E922" t="s">
        <v>3329</v>
      </c>
      <c r="F922" t="s">
        <v>3749</v>
      </c>
      <c r="G922" t="s">
        <v>3750</v>
      </c>
      <c r="H922" t="s">
        <v>3751</v>
      </c>
      <c r="I922" t="s">
        <v>585</v>
      </c>
    </row>
    <row r="923" spans="1:9" ht="11.25" customHeight="1" x14ac:dyDescent="0.2">
      <c r="A923" t="s">
        <v>36</v>
      </c>
      <c r="B923" t="s">
        <v>643</v>
      </c>
      <c r="C923" t="s">
        <v>643</v>
      </c>
      <c r="D923" t="s">
        <v>643</v>
      </c>
      <c r="E923" t="s">
        <v>643</v>
      </c>
      <c r="F923" t="s">
        <v>3752</v>
      </c>
      <c r="G923" t="s">
        <v>3753</v>
      </c>
      <c r="H923" t="s">
        <v>3754</v>
      </c>
      <c r="I923" t="s">
        <v>615</v>
      </c>
    </row>
    <row r="924" spans="1:9" ht="11.25" customHeight="1" x14ac:dyDescent="0.2">
      <c r="A924" t="s">
        <v>36</v>
      </c>
      <c r="B924" t="s">
        <v>643</v>
      </c>
      <c r="C924" t="s">
        <v>643</v>
      </c>
      <c r="D924" t="s">
        <v>643</v>
      </c>
      <c r="E924" t="s">
        <v>643</v>
      </c>
      <c r="F924" t="s">
        <v>3755</v>
      </c>
      <c r="G924" t="s">
        <v>3756</v>
      </c>
      <c r="H924" t="s">
        <v>3757</v>
      </c>
      <c r="I924" t="s">
        <v>780</v>
      </c>
    </row>
    <row r="925" spans="1:9" ht="11.25" customHeight="1" x14ac:dyDescent="0.2">
      <c r="A925" t="s">
        <v>36</v>
      </c>
      <c r="B925" t="s">
        <v>76</v>
      </c>
      <c r="C925" t="s">
        <v>79</v>
      </c>
      <c r="D925" t="s">
        <v>76</v>
      </c>
      <c r="E925" t="s">
        <v>79</v>
      </c>
      <c r="F925" t="s">
        <v>3758</v>
      </c>
      <c r="G925" t="s">
        <v>3759</v>
      </c>
      <c r="H925" t="s">
        <v>3760</v>
      </c>
      <c r="I925" t="s">
        <v>825</v>
      </c>
    </row>
    <row r="926" spans="1:9" ht="11.25" customHeight="1" x14ac:dyDescent="0.2">
      <c r="A926" t="s">
        <v>36</v>
      </c>
      <c r="B926" t="s">
        <v>1283</v>
      </c>
      <c r="C926" t="s">
        <v>1284</v>
      </c>
      <c r="D926" t="s">
        <v>1285</v>
      </c>
      <c r="E926" t="s">
        <v>1286</v>
      </c>
      <c r="F926" t="s">
        <v>3761</v>
      </c>
      <c r="G926" t="s">
        <v>3762</v>
      </c>
      <c r="H926" t="s">
        <v>3763</v>
      </c>
      <c r="I926" t="s">
        <v>623</v>
      </c>
    </row>
    <row r="927" spans="1:9" ht="11.25" customHeight="1" x14ac:dyDescent="0.2">
      <c r="A927" t="s">
        <v>36</v>
      </c>
      <c r="B927" t="s">
        <v>76</v>
      </c>
      <c r="C927" t="s">
        <v>79</v>
      </c>
      <c r="D927" t="s">
        <v>76</v>
      </c>
      <c r="E927" t="s">
        <v>79</v>
      </c>
      <c r="F927" t="s">
        <v>3764</v>
      </c>
      <c r="G927" t="s">
        <v>3765</v>
      </c>
      <c r="H927" t="s">
        <v>3766</v>
      </c>
      <c r="I927" t="s">
        <v>661</v>
      </c>
    </row>
    <row r="928" spans="1:9" ht="11.25" customHeight="1" x14ac:dyDescent="0.2">
      <c r="A928" t="s">
        <v>36</v>
      </c>
      <c r="B928" t="s">
        <v>610</v>
      </c>
      <c r="C928" t="s">
        <v>611</v>
      </c>
      <c r="D928" t="s">
        <v>610</v>
      </c>
      <c r="E928" t="s">
        <v>611</v>
      </c>
      <c r="F928" t="s">
        <v>3767</v>
      </c>
      <c r="G928" t="s">
        <v>3768</v>
      </c>
      <c r="H928" t="s">
        <v>3769</v>
      </c>
      <c r="I928" t="s">
        <v>615</v>
      </c>
    </row>
    <row r="929" spans="1:9" ht="11.25" customHeight="1" x14ac:dyDescent="0.2">
      <c r="A929" t="s">
        <v>36</v>
      </c>
      <c r="B929" t="s">
        <v>76</v>
      </c>
      <c r="C929" t="s">
        <v>79</v>
      </c>
      <c r="D929" t="s">
        <v>76</v>
      </c>
      <c r="E929" t="s">
        <v>79</v>
      </c>
      <c r="F929" t="s">
        <v>3770</v>
      </c>
      <c r="G929" t="s">
        <v>3771</v>
      </c>
      <c r="H929" t="s">
        <v>3772</v>
      </c>
      <c r="I929" t="s">
        <v>661</v>
      </c>
    </row>
    <row r="930" spans="1:9" ht="11.25" customHeight="1" x14ac:dyDescent="0.2">
      <c r="A930" t="s">
        <v>36</v>
      </c>
      <c r="B930" t="s">
        <v>744</v>
      </c>
      <c r="C930" t="s">
        <v>745</v>
      </c>
      <c r="D930" t="s">
        <v>744</v>
      </c>
      <c r="E930" t="s">
        <v>745</v>
      </c>
      <c r="F930" t="s">
        <v>3773</v>
      </c>
      <c r="G930" t="s">
        <v>3774</v>
      </c>
      <c r="H930" t="s">
        <v>3775</v>
      </c>
      <c r="I930" t="s">
        <v>755</v>
      </c>
    </row>
    <row r="931" spans="1:9" ht="11.25" customHeight="1" x14ac:dyDescent="0.2">
      <c r="A931" t="s">
        <v>36</v>
      </c>
      <c r="B931" t="s">
        <v>750</v>
      </c>
      <c r="C931" t="s">
        <v>751</v>
      </c>
      <c r="D931" t="s">
        <v>750</v>
      </c>
      <c r="E931" t="s">
        <v>751</v>
      </c>
      <c r="F931" t="s">
        <v>3776</v>
      </c>
      <c r="G931" t="s">
        <v>3777</v>
      </c>
      <c r="H931" t="s">
        <v>3778</v>
      </c>
      <c r="I931" t="s">
        <v>3779</v>
      </c>
    </row>
    <row r="932" spans="1:9" ht="11.25" customHeight="1" x14ac:dyDescent="0.2">
      <c r="A932" t="s">
        <v>36</v>
      </c>
      <c r="B932" t="s">
        <v>1165</v>
      </c>
      <c r="C932" t="s">
        <v>1166</v>
      </c>
      <c r="D932" t="s">
        <v>2223</v>
      </c>
      <c r="E932" t="s">
        <v>2224</v>
      </c>
      <c r="F932" t="s">
        <v>3780</v>
      </c>
      <c r="G932" t="s">
        <v>3781</v>
      </c>
      <c r="H932" t="s">
        <v>2483</v>
      </c>
      <c r="I932" t="s">
        <v>3782</v>
      </c>
    </row>
    <row r="933" spans="1:9" ht="11.25" customHeight="1" x14ac:dyDescent="0.2">
      <c r="A933" t="s">
        <v>36</v>
      </c>
      <c r="B933" t="s">
        <v>1267</v>
      </c>
      <c r="C933" t="s">
        <v>1268</v>
      </c>
      <c r="D933" t="s">
        <v>1578</v>
      </c>
      <c r="E933" t="s">
        <v>1579</v>
      </c>
      <c r="F933" t="s">
        <v>3783</v>
      </c>
      <c r="G933" t="s">
        <v>3784</v>
      </c>
      <c r="H933" t="s">
        <v>2483</v>
      </c>
      <c r="I933" t="s">
        <v>3785</v>
      </c>
    </row>
    <row r="934" spans="1:9" ht="11.25" customHeight="1" x14ac:dyDescent="0.2">
      <c r="A934" t="s">
        <v>36</v>
      </c>
      <c r="B934" t="s">
        <v>685</v>
      </c>
      <c r="C934" t="s">
        <v>686</v>
      </c>
      <c r="D934" t="s">
        <v>687</v>
      </c>
      <c r="E934" t="s">
        <v>688</v>
      </c>
      <c r="F934" t="s">
        <v>3786</v>
      </c>
      <c r="G934" t="s">
        <v>3787</v>
      </c>
      <c r="H934" t="s">
        <v>2483</v>
      </c>
      <c r="I934" t="s">
        <v>3788</v>
      </c>
    </row>
    <row r="935" spans="1:9" ht="11.25" customHeight="1" x14ac:dyDescent="0.2">
      <c r="A935" t="s">
        <v>36</v>
      </c>
      <c r="B935" t="s">
        <v>598</v>
      </c>
      <c r="C935" t="s">
        <v>599</v>
      </c>
      <c r="D935" t="s">
        <v>3789</v>
      </c>
      <c r="E935" t="s">
        <v>3790</v>
      </c>
      <c r="F935" t="s">
        <v>3791</v>
      </c>
      <c r="G935" t="s">
        <v>3792</v>
      </c>
      <c r="H935" t="s">
        <v>3793</v>
      </c>
      <c r="I935" t="s">
        <v>1992</v>
      </c>
    </row>
    <row r="936" spans="1:9" ht="11.25" customHeight="1" x14ac:dyDescent="0.2">
      <c r="A936" t="s">
        <v>36</v>
      </c>
      <c r="B936" t="s">
        <v>76</v>
      </c>
      <c r="C936" t="s">
        <v>79</v>
      </c>
      <c r="D936" t="s">
        <v>76</v>
      </c>
      <c r="E936" t="s">
        <v>79</v>
      </c>
      <c r="F936" t="s">
        <v>3794</v>
      </c>
      <c r="G936" t="s">
        <v>3795</v>
      </c>
      <c r="H936" t="s">
        <v>3796</v>
      </c>
      <c r="I936" t="s">
        <v>825</v>
      </c>
    </row>
    <row r="937" spans="1:9" ht="11.25" customHeight="1" x14ac:dyDescent="0.2">
      <c r="A937" t="s">
        <v>36</v>
      </c>
      <c r="B937" t="s">
        <v>76</v>
      </c>
      <c r="C937" t="s">
        <v>79</v>
      </c>
      <c r="D937" t="s">
        <v>76</v>
      </c>
      <c r="E937" t="s">
        <v>79</v>
      </c>
      <c r="F937" t="s">
        <v>3797</v>
      </c>
      <c r="G937" t="s">
        <v>3798</v>
      </c>
      <c r="H937" t="s">
        <v>3799</v>
      </c>
      <c r="I937" t="s">
        <v>56</v>
      </c>
    </row>
    <row r="938" spans="1:9" ht="11.25" customHeight="1" x14ac:dyDescent="0.2">
      <c r="A938" t="s">
        <v>36</v>
      </c>
      <c r="B938" t="s">
        <v>76</v>
      </c>
      <c r="C938" t="s">
        <v>79</v>
      </c>
      <c r="D938" t="s">
        <v>76</v>
      </c>
      <c r="E938" t="s">
        <v>79</v>
      </c>
      <c r="F938" t="s">
        <v>3800</v>
      </c>
      <c r="G938" t="s">
        <v>3801</v>
      </c>
      <c r="H938" t="s">
        <v>3802</v>
      </c>
      <c r="I938" t="s">
        <v>56</v>
      </c>
    </row>
    <row r="939" spans="1:9" ht="11.25" customHeight="1" x14ac:dyDescent="0.2">
      <c r="A939" t="s">
        <v>36</v>
      </c>
      <c r="B939" t="s">
        <v>744</v>
      </c>
      <c r="C939" t="s">
        <v>745</v>
      </c>
      <c r="D939" t="s">
        <v>744</v>
      </c>
      <c r="E939" t="s">
        <v>745</v>
      </c>
      <c r="F939" t="s">
        <v>3803</v>
      </c>
      <c r="G939" t="s">
        <v>3804</v>
      </c>
      <c r="H939" t="s">
        <v>3805</v>
      </c>
      <c r="I939" t="s">
        <v>755</v>
      </c>
    </row>
    <row r="940" spans="1:9" ht="11.25" customHeight="1" x14ac:dyDescent="0.2">
      <c r="A940" t="s">
        <v>36</v>
      </c>
      <c r="B940" t="s">
        <v>1019</v>
      </c>
      <c r="C940" t="s">
        <v>1020</v>
      </c>
      <c r="D940" t="s">
        <v>3806</v>
      </c>
      <c r="E940" t="s">
        <v>3807</v>
      </c>
      <c r="F940" t="s">
        <v>3808</v>
      </c>
      <c r="G940" t="s">
        <v>3809</v>
      </c>
      <c r="H940" t="s">
        <v>3810</v>
      </c>
      <c r="I940" t="s">
        <v>1026</v>
      </c>
    </row>
    <row r="941" spans="1:9" ht="11.25" customHeight="1" x14ac:dyDescent="0.2">
      <c r="A941" t="s">
        <v>36</v>
      </c>
      <c r="B941" t="s">
        <v>924</v>
      </c>
      <c r="C941" t="s">
        <v>925</v>
      </c>
      <c r="D941" t="s">
        <v>3811</v>
      </c>
      <c r="E941" t="s">
        <v>3812</v>
      </c>
      <c r="F941" t="s">
        <v>3813</v>
      </c>
      <c r="G941" t="s">
        <v>3814</v>
      </c>
      <c r="H941" t="s">
        <v>3815</v>
      </c>
      <c r="I941" t="s">
        <v>755</v>
      </c>
    </row>
    <row r="942" spans="1:9" ht="11.25" customHeight="1" x14ac:dyDescent="0.2">
      <c r="A942" t="s">
        <v>36</v>
      </c>
      <c r="B942" t="s">
        <v>76</v>
      </c>
      <c r="C942" t="s">
        <v>79</v>
      </c>
      <c r="D942" t="s">
        <v>76</v>
      </c>
      <c r="E942" t="s">
        <v>79</v>
      </c>
      <c r="F942" t="s">
        <v>3816</v>
      </c>
      <c r="G942" t="s">
        <v>3817</v>
      </c>
      <c r="H942" t="s">
        <v>3818</v>
      </c>
      <c r="I942" t="s">
        <v>825</v>
      </c>
    </row>
    <row r="943" spans="1:9" ht="11.25" customHeight="1" x14ac:dyDescent="0.2">
      <c r="A943" t="s">
        <v>36</v>
      </c>
      <c r="B943" t="s">
        <v>1698</v>
      </c>
      <c r="C943" t="s">
        <v>1699</v>
      </c>
      <c r="D943" t="s">
        <v>1846</v>
      </c>
      <c r="E943" t="s">
        <v>1847</v>
      </c>
      <c r="F943" t="s">
        <v>3819</v>
      </c>
      <c r="G943" t="s">
        <v>3820</v>
      </c>
      <c r="H943" t="s">
        <v>3821</v>
      </c>
      <c r="I943" t="s">
        <v>1172</v>
      </c>
    </row>
    <row r="944" spans="1:9" ht="11.25" customHeight="1" x14ac:dyDescent="0.2">
      <c r="A944" t="s">
        <v>36</v>
      </c>
      <c r="B944" t="s">
        <v>1590</v>
      </c>
      <c r="C944" t="s">
        <v>1591</v>
      </c>
      <c r="D944" t="s">
        <v>1592</v>
      </c>
      <c r="E944" t="s">
        <v>1593</v>
      </c>
      <c r="F944" t="s">
        <v>3822</v>
      </c>
      <c r="G944" t="s">
        <v>3823</v>
      </c>
      <c r="H944" t="s">
        <v>3824</v>
      </c>
      <c r="I944" t="s">
        <v>1926</v>
      </c>
    </row>
    <row r="945" spans="1:9" ht="11.25" customHeight="1" x14ac:dyDescent="0.2">
      <c r="A945" t="s">
        <v>36</v>
      </c>
      <c r="B945" t="s">
        <v>924</v>
      </c>
      <c r="C945" t="s">
        <v>925</v>
      </c>
      <c r="D945" t="s">
        <v>941</v>
      </c>
      <c r="E945" t="s">
        <v>942</v>
      </c>
      <c r="F945" t="s">
        <v>3825</v>
      </c>
      <c r="G945" t="s">
        <v>3826</v>
      </c>
      <c r="H945" t="s">
        <v>3827</v>
      </c>
      <c r="I945" t="s">
        <v>755</v>
      </c>
    </row>
    <row r="946" spans="1:9" ht="11.25" customHeight="1" x14ac:dyDescent="0.2">
      <c r="A946" t="s">
        <v>36</v>
      </c>
      <c r="B946" t="s">
        <v>924</v>
      </c>
      <c r="C946" t="s">
        <v>925</v>
      </c>
      <c r="D946" t="s">
        <v>941</v>
      </c>
      <c r="E946" t="s">
        <v>942</v>
      </c>
      <c r="F946" t="s">
        <v>3828</v>
      </c>
      <c r="G946" t="s">
        <v>3829</v>
      </c>
      <c r="H946" t="s">
        <v>3830</v>
      </c>
      <c r="I946" t="s">
        <v>755</v>
      </c>
    </row>
    <row r="947" spans="1:9" ht="11.25" customHeight="1" x14ac:dyDescent="0.2">
      <c r="A947" t="s">
        <v>36</v>
      </c>
      <c r="B947" t="s">
        <v>598</v>
      </c>
      <c r="C947" t="s">
        <v>599</v>
      </c>
      <c r="D947" t="s">
        <v>3789</v>
      </c>
      <c r="E947" t="s">
        <v>3790</v>
      </c>
      <c r="F947" t="s">
        <v>3831</v>
      </c>
      <c r="G947" t="s">
        <v>3832</v>
      </c>
      <c r="H947" t="s">
        <v>3833</v>
      </c>
      <c r="I947" t="s">
        <v>585</v>
      </c>
    </row>
    <row r="948" spans="1:9" ht="11.25" customHeight="1" x14ac:dyDescent="0.2">
      <c r="A948" t="s">
        <v>36</v>
      </c>
      <c r="B948" t="s">
        <v>717</v>
      </c>
      <c r="C948" t="s">
        <v>718</v>
      </c>
      <c r="D948" t="s">
        <v>717</v>
      </c>
      <c r="E948" t="s">
        <v>718</v>
      </c>
      <c r="F948" t="s">
        <v>3834</v>
      </c>
      <c r="G948" t="s">
        <v>3835</v>
      </c>
      <c r="H948" t="s">
        <v>3836</v>
      </c>
      <c r="I948" t="s">
        <v>799</v>
      </c>
    </row>
    <row r="949" spans="1:9" ht="11.25" customHeight="1" x14ac:dyDescent="0.2">
      <c r="A949" t="s">
        <v>36</v>
      </c>
      <c r="B949" t="s">
        <v>1106</v>
      </c>
      <c r="C949" t="s">
        <v>1107</v>
      </c>
      <c r="D949" t="s">
        <v>3837</v>
      </c>
      <c r="E949" t="s">
        <v>3838</v>
      </c>
      <c r="F949" t="s">
        <v>3839</v>
      </c>
      <c r="G949" t="s">
        <v>3840</v>
      </c>
      <c r="H949" t="s">
        <v>3841</v>
      </c>
      <c r="I949" t="s">
        <v>623</v>
      </c>
    </row>
    <row r="950" spans="1:9" ht="11.25" customHeight="1" x14ac:dyDescent="0.2">
      <c r="A950" t="s">
        <v>36</v>
      </c>
      <c r="B950" t="s">
        <v>76</v>
      </c>
      <c r="C950" t="s">
        <v>79</v>
      </c>
      <c r="D950" t="s">
        <v>76</v>
      </c>
      <c r="E950" t="s">
        <v>79</v>
      </c>
      <c r="F950" t="s">
        <v>3842</v>
      </c>
      <c r="G950" t="s">
        <v>3843</v>
      </c>
      <c r="H950" t="s">
        <v>3844</v>
      </c>
      <c r="I950" t="s">
        <v>713</v>
      </c>
    </row>
    <row r="951" spans="1:9" ht="11.25" customHeight="1" x14ac:dyDescent="0.2">
      <c r="A951" t="s">
        <v>36</v>
      </c>
      <c r="B951" t="s">
        <v>1019</v>
      </c>
      <c r="C951" t="s">
        <v>1020</v>
      </c>
      <c r="D951" t="s">
        <v>1902</v>
      </c>
      <c r="E951" t="s">
        <v>1903</v>
      </c>
      <c r="F951" t="s">
        <v>3845</v>
      </c>
      <c r="G951" t="s">
        <v>3846</v>
      </c>
      <c r="H951" t="s">
        <v>3847</v>
      </c>
      <c r="I951" t="s">
        <v>1026</v>
      </c>
    </row>
    <row r="952" spans="1:9" ht="11.25" customHeight="1" x14ac:dyDescent="0.2">
      <c r="A952" t="s">
        <v>36</v>
      </c>
      <c r="B952" t="s">
        <v>76</v>
      </c>
      <c r="C952" t="s">
        <v>79</v>
      </c>
      <c r="D952" t="s">
        <v>76</v>
      </c>
      <c r="E952" t="s">
        <v>79</v>
      </c>
      <c r="F952" t="s">
        <v>3848</v>
      </c>
      <c r="G952" t="s">
        <v>3849</v>
      </c>
      <c r="H952" t="s">
        <v>3850</v>
      </c>
      <c r="I952" t="s">
        <v>776</v>
      </c>
    </row>
    <row r="953" spans="1:9" ht="11.25" customHeight="1" x14ac:dyDescent="0.2">
      <c r="A953" t="s">
        <v>36</v>
      </c>
      <c r="B953" t="s">
        <v>76</v>
      </c>
      <c r="C953" t="s">
        <v>79</v>
      </c>
      <c r="D953" t="s">
        <v>76</v>
      </c>
      <c r="E953" t="s">
        <v>79</v>
      </c>
      <c r="F953" t="s">
        <v>3851</v>
      </c>
      <c r="G953" t="s">
        <v>3852</v>
      </c>
      <c r="H953" t="s">
        <v>3853</v>
      </c>
      <c r="I953" t="s">
        <v>713</v>
      </c>
    </row>
    <row r="954" spans="1:9" ht="11.25" customHeight="1" x14ac:dyDescent="0.2">
      <c r="A954" t="s">
        <v>36</v>
      </c>
      <c r="B954" t="s">
        <v>76</v>
      </c>
      <c r="C954" t="s">
        <v>79</v>
      </c>
      <c r="D954" t="s">
        <v>76</v>
      </c>
      <c r="E954" t="s">
        <v>79</v>
      </c>
      <c r="F954" t="s">
        <v>3854</v>
      </c>
      <c r="G954" t="s">
        <v>3855</v>
      </c>
      <c r="H954" t="s">
        <v>3856</v>
      </c>
      <c r="I954" t="s">
        <v>825</v>
      </c>
    </row>
    <row r="955" spans="1:9" ht="11.25" customHeight="1" x14ac:dyDescent="0.2">
      <c r="A955" t="s">
        <v>36</v>
      </c>
      <c r="B955" t="s">
        <v>76</v>
      </c>
      <c r="C955" t="s">
        <v>79</v>
      </c>
      <c r="D955" t="s">
        <v>76</v>
      </c>
      <c r="E955" t="s">
        <v>79</v>
      </c>
      <c r="F955" t="s">
        <v>3857</v>
      </c>
      <c r="G955" t="s">
        <v>3858</v>
      </c>
      <c r="H955" t="s">
        <v>3859</v>
      </c>
      <c r="I955" t="s">
        <v>684</v>
      </c>
    </row>
    <row r="956" spans="1:9" ht="11.25" customHeight="1" x14ac:dyDescent="0.2">
      <c r="A956" t="s">
        <v>36</v>
      </c>
      <c r="B956" t="s">
        <v>643</v>
      </c>
      <c r="C956" t="s">
        <v>643</v>
      </c>
      <c r="D956" t="s">
        <v>643</v>
      </c>
      <c r="E956" t="s">
        <v>643</v>
      </c>
      <c r="F956" t="s">
        <v>3860</v>
      </c>
      <c r="G956" t="s">
        <v>3861</v>
      </c>
      <c r="H956" t="s">
        <v>3862</v>
      </c>
      <c r="I956" t="s">
        <v>2608</v>
      </c>
    </row>
    <row r="957" spans="1:9" ht="11.25" customHeight="1" x14ac:dyDescent="0.2">
      <c r="A957" t="s">
        <v>36</v>
      </c>
      <c r="B957" t="s">
        <v>1267</v>
      </c>
      <c r="C957" t="s">
        <v>1268</v>
      </c>
      <c r="D957" t="s">
        <v>1475</v>
      </c>
      <c r="E957" t="s">
        <v>1476</v>
      </c>
      <c r="F957" t="s">
        <v>3863</v>
      </c>
      <c r="G957" t="s">
        <v>3864</v>
      </c>
      <c r="H957" t="s">
        <v>3865</v>
      </c>
      <c r="I957" t="s">
        <v>776</v>
      </c>
    </row>
    <row r="958" spans="1:9" ht="11.25" customHeight="1" x14ac:dyDescent="0.2">
      <c r="A958" t="s">
        <v>36</v>
      </c>
      <c r="B958" t="s">
        <v>76</v>
      </c>
      <c r="C958" t="s">
        <v>79</v>
      </c>
      <c r="D958" t="s">
        <v>76</v>
      </c>
      <c r="E958" t="s">
        <v>79</v>
      </c>
      <c r="F958" t="s">
        <v>3866</v>
      </c>
      <c r="G958" t="s">
        <v>3867</v>
      </c>
      <c r="H958" t="s">
        <v>3868</v>
      </c>
      <c r="I958" t="s">
        <v>56</v>
      </c>
    </row>
    <row r="959" spans="1:9" ht="11.25" customHeight="1" x14ac:dyDescent="0.2">
      <c r="A959" t="s">
        <v>36</v>
      </c>
      <c r="B959" t="s">
        <v>685</v>
      </c>
      <c r="C959" t="s">
        <v>686</v>
      </c>
      <c r="D959" t="s">
        <v>3869</v>
      </c>
      <c r="E959" t="s">
        <v>3870</v>
      </c>
      <c r="F959" t="s">
        <v>3871</v>
      </c>
      <c r="G959" t="s">
        <v>3867</v>
      </c>
      <c r="H959" t="s">
        <v>3872</v>
      </c>
      <c r="I959" t="s">
        <v>1066</v>
      </c>
    </row>
    <row r="960" spans="1:9" ht="11.25" customHeight="1" x14ac:dyDescent="0.2">
      <c r="A960" t="s">
        <v>36</v>
      </c>
      <c r="B960" t="s">
        <v>76</v>
      </c>
      <c r="C960" t="s">
        <v>79</v>
      </c>
      <c r="D960" t="s">
        <v>76</v>
      </c>
      <c r="E960" t="s">
        <v>79</v>
      </c>
      <c r="F960" t="s">
        <v>3873</v>
      </c>
      <c r="G960" t="s">
        <v>3874</v>
      </c>
      <c r="H960" t="s">
        <v>3875</v>
      </c>
      <c r="I960" t="s">
        <v>591</v>
      </c>
    </row>
    <row r="961" spans="1:9" ht="11.25" customHeight="1" x14ac:dyDescent="0.2">
      <c r="A961" t="s">
        <v>36</v>
      </c>
      <c r="B961" t="s">
        <v>76</v>
      </c>
      <c r="C961" t="s">
        <v>79</v>
      </c>
      <c r="D961" t="s">
        <v>76</v>
      </c>
      <c r="E961" t="s">
        <v>79</v>
      </c>
      <c r="F961" t="s">
        <v>3876</v>
      </c>
      <c r="G961" t="s">
        <v>3877</v>
      </c>
      <c r="H961" t="s">
        <v>3878</v>
      </c>
      <c r="I961" t="s">
        <v>684</v>
      </c>
    </row>
    <row r="962" spans="1:9" ht="11.25" customHeight="1" x14ac:dyDescent="0.2">
      <c r="A962" t="s">
        <v>36</v>
      </c>
      <c r="B962" t="s">
        <v>750</v>
      </c>
      <c r="C962" t="s">
        <v>751</v>
      </c>
      <c r="D962" t="s">
        <v>750</v>
      </c>
      <c r="E962" t="s">
        <v>751</v>
      </c>
      <c r="F962" t="s">
        <v>3879</v>
      </c>
      <c r="G962" t="s">
        <v>3880</v>
      </c>
      <c r="H962" t="s">
        <v>3881</v>
      </c>
      <c r="I962" t="s">
        <v>755</v>
      </c>
    </row>
    <row r="963" spans="1:9" ht="11.25" customHeight="1" x14ac:dyDescent="0.2">
      <c r="A963" t="s">
        <v>36</v>
      </c>
      <c r="B963" t="s">
        <v>76</v>
      </c>
      <c r="C963" t="s">
        <v>79</v>
      </c>
      <c r="D963" t="s">
        <v>76</v>
      </c>
      <c r="E963" t="s">
        <v>79</v>
      </c>
      <c r="F963" t="s">
        <v>3882</v>
      </c>
      <c r="G963" t="s">
        <v>3883</v>
      </c>
      <c r="H963" t="s">
        <v>3884</v>
      </c>
      <c r="I963" t="s">
        <v>623</v>
      </c>
    </row>
    <row r="964" spans="1:9" ht="11.25" customHeight="1" x14ac:dyDescent="0.2">
      <c r="A964" t="s">
        <v>36</v>
      </c>
      <c r="B964" t="s">
        <v>76</v>
      </c>
      <c r="C964" t="s">
        <v>79</v>
      </c>
      <c r="D964" t="s">
        <v>76</v>
      </c>
      <c r="E964" t="s">
        <v>79</v>
      </c>
      <c r="F964" t="s">
        <v>3885</v>
      </c>
      <c r="G964" t="s">
        <v>3886</v>
      </c>
      <c r="H964" t="s">
        <v>3887</v>
      </c>
      <c r="I964" t="s">
        <v>3056</v>
      </c>
    </row>
    <row r="965" spans="1:9" ht="11.25" customHeight="1" x14ac:dyDescent="0.2">
      <c r="A965" t="s">
        <v>36</v>
      </c>
      <c r="B965" t="s">
        <v>76</v>
      </c>
      <c r="C965" t="s">
        <v>79</v>
      </c>
      <c r="D965" t="s">
        <v>76</v>
      </c>
      <c r="E965" t="s">
        <v>79</v>
      </c>
      <c r="F965" t="s">
        <v>3888</v>
      </c>
      <c r="G965" t="s">
        <v>3889</v>
      </c>
      <c r="H965" t="s">
        <v>3890</v>
      </c>
      <c r="I965" t="s">
        <v>684</v>
      </c>
    </row>
    <row r="966" spans="1:9" ht="11.25" customHeight="1" x14ac:dyDescent="0.2">
      <c r="A966" t="s">
        <v>36</v>
      </c>
      <c r="B966" t="s">
        <v>685</v>
      </c>
      <c r="C966" t="s">
        <v>686</v>
      </c>
      <c r="D966" t="s">
        <v>3891</v>
      </c>
      <c r="E966" t="s">
        <v>3892</v>
      </c>
      <c r="F966" t="s">
        <v>3893</v>
      </c>
      <c r="G966" t="s">
        <v>3894</v>
      </c>
      <c r="H966" t="s">
        <v>3895</v>
      </c>
      <c r="I966" t="s">
        <v>3528</v>
      </c>
    </row>
    <row r="967" spans="1:9" ht="11.25" customHeight="1" x14ac:dyDescent="0.2">
      <c r="A967" t="s">
        <v>36</v>
      </c>
      <c r="B967" t="s">
        <v>627</v>
      </c>
      <c r="C967" t="s">
        <v>628</v>
      </c>
      <c r="D967" t="s">
        <v>627</v>
      </c>
      <c r="E967" t="s">
        <v>628</v>
      </c>
      <c r="F967" t="s">
        <v>3896</v>
      </c>
      <c r="G967" t="s">
        <v>3897</v>
      </c>
      <c r="H967" t="s">
        <v>3898</v>
      </c>
      <c r="I967" t="s">
        <v>829</v>
      </c>
    </row>
    <row r="968" spans="1:9" ht="11.25" customHeight="1" x14ac:dyDescent="0.2">
      <c r="A968" t="s">
        <v>36</v>
      </c>
      <c r="B968" t="s">
        <v>1114</v>
      </c>
      <c r="C968" t="s">
        <v>1115</v>
      </c>
      <c r="D968" t="s">
        <v>1751</v>
      </c>
      <c r="E968" t="s">
        <v>1752</v>
      </c>
      <c r="F968" t="s">
        <v>3899</v>
      </c>
      <c r="G968" t="s">
        <v>3900</v>
      </c>
      <c r="H968" t="s">
        <v>3901</v>
      </c>
      <c r="I968" t="s">
        <v>799</v>
      </c>
    </row>
    <row r="969" spans="1:9" ht="11.25" customHeight="1" x14ac:dyDescent="0.2">
      <c r="A969" t="s">
        <v>36</v>
      </c>
      <c r="B969" t="s">
        <v>76</v>
      </c>
      <c r="C969" t="s">
        <v>79</v>
      </c>
      <c r="D969" t="s">
        <v>76</v>
      </c>
      <c r="E969" t="s">
        <v>79</v>
      </c>
      <c r="F969" t="s">
        <v>3902</v>
      </c>
      <c r="G969" t="s">
        <v>3903</v>
      </c>
      <c r="H969" t="s">
        <v>3904</v>
      </c>
      <c r="I969" t="s">
        <v>661</v>
      </c>
    </row>
    <row r="970" spans="1:9" ht="11.25" customHeight="1" x14ac:dyDescent="0.2">
      <c r="A970" t="s">
        <v>36</v>
      </c>
      <c r="B970" t="s">
        <v>76</v>
      </c>
      <c r="C970" t="s">
        <v>79</v>
      </c>
      <c r="D970" t="s">
        <v>76</v>
      </c>
      <c r="E970" t="s">
        <v>79</v>
      </c>
      <c r="F970" t="s">
        <v>3905</v>
      </c>
      <c r="G970" t="s">
        <v>3906</v>
      </c>
      <c r="H970" t="s">
        <v>3907</v>
      </c>
      <c r="I970" t="s">
        <v>2304</v>
      </c>
    </row>
    <row r="971" spans="1:9" ht="11.25" customHeight="1" x14ac:dyDescent="0.2">
      <c r="A971" t="s">
        <v>36</v>
      </c>
      <c r="B971" t="s">
        <v>643</v>
      </c>
      <c r="C971" t="s">
        <v>643</v>
      </c>
      <c r="D971" t="s">
        <v>643</v>
      </c>
      <c r="E971" t="s">
        <v>643</v>
      </c>
      <c r="F971" t="s">
        <v>3908</v>
      </c>
      <c r="G971" t="s">
        <v>3909</v>
      </c>
      <c r="H971" t="s">
        <v>3910</v>
      </c>
      <c r="I971" t="s">
        <v>3911</v>
      </c>
    </row>
    <row r="972" spans="1:9" ht="11.25" customHeight="1" x14ac:dyDescent="0.2">
      <c r="A972" t="s">
        <v>36</v>
      </c>
      <c r="B972" t="s">
        <v>76</v>
      </c>
      <c r="C972" t="s">
        <v>79</v>
      </c>
      <c r="D972" t="s">
        <v>76</v>
      </c>
      <c r="E972" t="s">
        <v>79</v>
      </c>
      <c r="F972" t="s">
        <v>3912</v>
      </c>
      <c r="G972" t="s">
        <v>3913</v>
      </c>
      <c r="H972" t="s">
        <v>3914</v>
      </c>
      <c r="I972" t="s">
        <v>661</v>
      </c>
    </row>
    <row r="973" spans="1:9" ht="11.25" customHeight="1" x14ac:dyDescent="0.2">
      <c r="A973" t="s">
        <v>36</v>
      </c>
      <c r="B973" t="s">
        <v>643</v>
      </c>
      <c r="C973" t="s">
        <v>643</v>
      </c>
      <c r="D973" t="s">
        <v>643</v>
      </c>
      <c r="E973" t="s">
        <v>643</v>
      </c>
      <c r="F973" t="s">
        <v>3915</v>
      </c>
      <c r="G973" t="s">
        <v>3916</v>
      </c>
      <c r="H973" t="s">
        <v>3917</v>
      </c>
      <c r="I973" t="s">
        <v>923</v>
      </c>
    </row>
    <row r="974" spans="1:9" ht="11.25" customHeight="1" x14ac:dyDescent="0.2">
      <c r="A974" t="s">
        <v>36</v>
      </c>
      <c r="B974" t="s">
        <v>924</v>
      </c>
      <c r="C974" t="s">
        <v>925</v>
      </c>
      <c r="D974" t="s">
        <v>3811</v>
      </c>
      <c r="E974" t="s">
        <v>3812</v>
      </c>
      <c r="F974" t="s">
        <v>3918</v>
      </c>
      <c r="G974" t="s">
        <v>3919</v>
      </c>
      <c r="H974" t="s">
        <v>3920</v>
      </c>
      <c r="I974" t="s">
        <v>585</v>
      </c>
    </row>
    <row r="975" spans="1:9" ht="11.25" customHeight="1" x14ac:dyDescent="0.2">
      <c r="A975" t="s">
        <v>36</v>
      </c>
      <c r="B975" t="s">
        <v>627</v>
      </c>
      <c r="C975" t="s">
        <v>628</v>
      </c>
      <c r="D975" t="s">
        <v>627</v>
      </c>
      <c r="E975" t="s">
        <v>628</v>
      </c>
      <c r="F975" t="s">
        <v>3921</v>
      </c>
      <c r="G975" t="s">
        <v>3922</v>
      </c>
      <c r="H975" t="s">
        <v>3923</v>
      </c>
      <c r="I975" t="s">
        <v>829</v>
      </c>
    </row>
    <row r="976" spans="1:9" ht="11.25" customHeight="1" x14ac:dyDescent="0.2">
      <c r="A976" t="s">
        <v>36</v>
      </c>
      <c r="B976" t="s">
        <v>76</v>
      </c>
      <c r="C976" t="s">
        <v>79</v>
      </c>
      <c r="D976" t="s">
        <v>76</v>
      </c>
      <c r="E976" t="s">
        <v>79</v>
      </c>
      <c r="F976" t="s">
        <v>3924</v>
      </c>
      <c r="G976" t="s">
        <v>3925</v>
      </c>
      <c r="H976" t="s">
        <v>3926</v>
      </c>
      <c r="I976" t="s">
        <v>2304</v>
      </c>
    </row>
    <row r="977" spans="1:9" ht="11.25" customHeight="1" x14ac:dyDescent="0.2">
      <c r="A977" t="s">
        <v>36</v>
      </c>
      <c r="B977" t="s">
        <v>1114</v>
      </c>
      <c r="C977" t="s">
        <v>1115</v>
      </c>
      <c r="D977" t="s">
        <v>1826</v>
      </c>
      <c r="E977" t="s">
        <v>1827</v>
      </c>
      <c r="F977" t="s">
        <v>3927</v>
      </c>
      <c r="G977" t="s">
        <v>3928</v>
      </c>
      <c r="H977" t="s">
        <v>3929</v>
      </c>
      <c r="I977" t="s">
        <v>1121</v>
      </c>
    </row>
    <row r="978" spans="1:9" ht="11.25" customHeight="1" x14ac:dyDescent="0.2">
      <c r="A978" t="s">
        <v>36</v>
      </c>
      <c r="B978" t="s">
        <v>610</v>
      </c>
      <c r="C978" t="s">
        <v>611</v>
      </c>
      <c r="D978" t="s">
        <v>610</v>
      </c>
      <c r="E978" t="s">
        <v>611</v>
      </c>
      <c r="F978" t="s">
        <v>3930</v>
      </c>
      <c r="G978" t="s">
        <v>3931</v>
      </c>
      <c r="H978" t="s">
        <v>3932</v>
      </c>
      <c r="I978" t="s">
        <v>615</v>
      </c>
    </row>
    <row r="979" spans="1:9" ht="11.25" customHeight="1" x14ac:dyDescent="0.2">
      <c r="A979" t="s">
        <v>36</v>
      </c>
      <c r="B979" t="s">
        <v>76</v>
      </c>
      <c r="C979" t="s">
        <v>79</v>
      </c>
      <c r="D979" t="s">
        <v>586</v>
      </c>
      <c r="E979" t="s">
        <v>587</v>
      </c>
      <c r="F979" t="s">
        <v>3933</v>
      </c>
      <c r="G979" t="s">
        <v>3934</v>
      </c>
      <c r="H979" t="s">
        <v>3935</v>
      </c>
      <c r="I979" t="s">
        <v>591</v>
      </c>
    </row>
    <row r="980" spans="1:9" ht="11.25" customHeight="1" x14ac:dyDescent="0.2">
      <c r="A980" t="s">
        <v>36</v>
      </c>
      <c r="B980" t="s">
        <v>76</v>
      </c>
      <c r="C980" t="s">
        <v>79</v>
      </c>
      <c r="D980" t="s">
        <v>76</v>
      </c>
      <c r="E980" t="s">
        <v>79</v>
      </c>
      <c r="F980" t="s">
        <v>3936</v>
      </c>
      <c r="G980" t="s">
        <v>3937</v>
      </c>
      <c r="H980" t="s">
        <v>3938</v>
      </c>
      <c r="I980" t="s">
        <v>684</v>
      </c>
    </row>
    <row r="981" spans="1:9" ht="11.25" customHeight="1" x14ac:dyDescent="0.2">
      <c r="A981" t="s">
        <v>36</v>
      </c>
      <c r="B981" t="s">
        <v>76</v>
      </c>
      <c r="C981" t="s">
        <v>79</v>
      </c>
      <c r="D981" t="s">
        <v>605</v>
      </c>
      <c r="E981" t="s">
        <v>606</v>
      </c>
      <c r="F981" t="s">
        <v>3939</v>
      </c>
      <c r="G981" t="s">
        <v>3940</v>
      </c>
      <c r="H981" t="s">
        <v>3941</v>
      </c>
      <c r="I981" t="s">
        <v>776</v>
      </c>
    </row>
    <row r="982" spans="1:9" ht="11.25" customHeight="1" x14ac:dyDescent="0.2">
      <c r="A982" t="s">
        <v>36</v>
      </c>
      <c r="B982" t="s">
        <v>76</v>
      </c>
      <c r="C982" t="s">
        <v>79</v>
      </c>
      <c r="D982" t="s">
        <v>1157</v>
      </c>
      <c r="E982" t="s">
        <v>1158</v>
      </c>
      <c r="F982" t="s">
        <v>3942</v>
      </c>
      <c r="G982" t="s">
        <v>3943</v>
      </c>
      <c r="H982" t="s">
        <v>3944</v>
      </c>
      <c r="I982" t="s">
        <v>684</v>
      </c>
    </row>
    <row r="983" spans="1:9" ht="11.25" customHeight="1" x14ac:dyDescent="0.2">
      <c r="A983" t="s">
        <v>36</v>
      </c>
      <c r="B983" t="s">
        <v>592</v>
      </c>
      <c r="C983" t="s">
        <v>593</v>
      </c>
      <c r="D983" t="s">
        <v>592</v>
      </c>
      <c r="E983" t="s">
        <v>593</v>
      </c>
      <c r="F983" t="s">
        <v>3945</v>
      </c>
      <c r="G983" t="s">
        <v>3946</v>
      </c>
      <c r="H983" t="s">
        <v>3947</v>
      </c>
      <c r="I983" t="s">
        <v>597</v>
      </c>
    </row>
    <row r="984" spans="1:9" ht="11.25" customHeight="1" x14ac:dyDescent="0.2">
      <c r="A984" t="s">
        <v>36</v>
      </c>
      <c r="B984" t="s">
        <v>1019</v>
      </c>
      <c r="C984" t="s">
        <v>1020</v>
      </c>
      <c r="D984" t="s">
        <v>1902</v>
      </c>
      <c r="E984" t="s">
        <v>1903</v>
      </c>
      <c r="F984" t="s">
        <v>3948</v>
      </c>
      <c r="G984" t="s">
        <v>3949</v>
      </c>
      <c r="H984" t="s">
        <v>3950</v>
      </c>
      <c r="I984" t="s">
        <v>1026</v>
      </c>
    </row>
    <row r="985" spans="1:9" ht="11.25" customHeight="1" x14ac:dyDescent="0.2">
      <c r="A985" t="s">
        <v>36</v>
      </c>
      <c r="B985" t="s">
        <v>750</v>
      </c>
      <c r="C985" t="s">
        <v>751</v>
      </c>
      <c r="D985" t="s">
        <v>750</v>
      </c>
      <c r="E985" t="s">
        <v>751</v>
      </c>
      <c r="F985" t="s">
        <v>3951</v>
      </c>
      <c r="G985" t="s">
        <v>3952</v>
      </c>
      <c r="H985" t="s">
        <v>3953</v>
      </c>
      <c r="I985" t="s">
        <v>755</v>
      </c>
    </row>
    <row r="986" spans="1:9" ht="11.25" customHeight="1" x14ac:dyDescent="0.2">
      <c r="A986" t="s">
        <v>36</v>
      </c>
      <c r="B986" t="s">
        <v>76</v>
      </c>
      <c r="C986" t="s">
        <v>79</v>
      </c>
      <c r="D986" t="s">
        <v>76</v>
      </c>
      <c r="E986" t="s">
        <v>79</v>
      </c>
      <c r="F986" t="s">
        <v>3954</v>
      </c>
      <c r="G986" t="s">
        <v>3955</v>
      </c>
      <c r="H986" t="s">
        <v>3956</v>
      </c>
      <c r="I986" t="s">
        <v>776</v>
      </c>
    </row>
    <row r="987" spans="1:9" ht="11.25" customHeight="1" x14ac:dyDescent="0.2">
      <c r="A987" t="s">
        <v>36</v>
      </c>
      <c r="B987" t="s">
        <v>685</v>
      </c>
      <c r="C987" t="s">
        <v>686</v>
      </c>
      <c r="D987" t="s">
        <v>1723</v>
      </c>
      <c r="E987" t="s">
        <v>1724</v>
      </c>
      <c r="F987" t="s">
        <v>3957</v>
      </c>
      <c r="G987" t="s">
        <v>3958</v>
      </c>
      <c r="H987" t="s">
        <v>3959</v>
      </c>
      <c r="I987" t="s">
        <v>615</v>
      </c>
    </row>
    <row r="988" spans="1:9" ht="11.25" customHeight="1" x14ac:dyDescent="0.2">
      <c r="A988" t="s">
        <v>36</v>
      </c>
      <c r="B988" t="s">
        <v>610</v>
      </c>
      <c r="C988" t="s">
        <v>611</v>
      </c>
      <c r="D988" t="s">
        <v>610</v>
      </c>
      <c r="E988" t="s">
        <v>611</v>
      </c>
      <c r="F988" t="s">
        <v>3960</v>
      </c>
      <c r="G988" t="s">
        <v>3961</v>
      </c>
      <c r="H988" t="s">
        <v>3962</v>
      </c>
      <c r="I988" t="s">
        <v>636</v>
      </c>
    </row>
    <row r="989" spans="1:9" ht="11.25" customHeight="1" x14ac:dyDescent="0.2">
      <c r="A989" t="s">
        <v>36</v>
      </c>
      <c r="B989" t="s">
        <v>76</v>
      </c>
      <c r="C989" t="s">
        <v>79</v>
      </c>
      <c r="D989" t="s">
        <v>76</v>
      </c>
      <c r="E989" t="s">
        <v>79</v>
      </c>
      <c r="F989" t="s">
        <v>3963</v>
      </c>
      <c r="G989" t="s">
        <v>3964</v>
      </c>
      <c r="H989" t="s">
        <v>3965</v>
      </c>
      <c r="I989" t="s">
        <v>56</v>
      </c>
    </row>
    <row r="990" spans="1:9" ht="11.25" customHeight="1" x14ac:dyDescent="0.2">
      <c r="A990" t="s">
        <v>36</v>
      </c>
      <c r="B990" t="s">
        <v>76</v>
      </c>
      <c r="C990" t="s">
        <v>79</v>
      </c>
      <c r="D990" t="s">
        <v>76</v>
      </c>
      <c r="E990" t="s">
        <v>79</v>
      </c>
      <c r="F990" t="s">
        <v>3966</v>
      </c>
      <c r="G990" t="s">
        <v>3967</v>
      </c>
      <c r="H990" t="s">
        <v>3968</v>
      </c>
      <c r="I990" t="s">
        <v>56</v>
      </c>
    </row>
    <row r="991" spans="1:9" ht="11.25" customHeight="1" x14ac:dyDescent="0.2">
      <c r="A991" t="s">
        <v>36</v>
      </c>
      <c r="B991" t="s">
        <v>76</v>
      </c>
      <c r="C991" t="s">
        <v>79</v>
      </c>
      <c r="D991" t="s">
        <v>76</v>
      </c>
      <c r="E991" t="s">
        <v>79</v>
      </c>
      <c r="F991" t="s">
        <v>3969</v>
      </c>
      <c r="G991" t="s">
        <v>3970</v>
      </c>
      <c r="H991" t="s">
        <v>3971</v>
      </c>
      <c r="I991" t="s">
        <v>591</v>
      </c>
    </row>
    <row r="992" spans="1:9" ht="11.25" customHeight="1" x14ac:dyDescent="0.2">
      <c r="A992" t="s">
        <v>36</v>
      </c>
      <c r="B992" t="s">
        <v>924</v>
      </c>
      <c r="C992" t="s">
        <v>925</v>
      </c>
      <c r="D992" t="s">
        <v>941</v>
      </c>
      <c r="E992" t="s">
        <v>942</v>
      </c>
      <c r="F992" t="s">
        <v>3972</v>
      </c>
      <c r="G992" t="s">
        <v>3973</v>
      </c>
      <c r="H992" t="s">
        <v>3974</v>
      </c>
      <c r="I992" t="s">
        <v>755</v>
      </c>
    </row>
    <row r="993" spans="1:9" ht="11.25" customHeight="1" x14ac:dyDescent="0.2">
      <c r="A993" t="s">
        <v>36</v>
      </c>
      <c r="B993" t="s">
        <v>627</v>
      </c>
      <c r="C993" t="s">
        <v>628</v>
      </c>
      <c r="D993" t="s">
        <v>627</v>
      </c>
      <c r="E993" t="s">
        <v>628</v>
      </c>
      <c r="F993" t="s">
        <v>3975</v>
      </c>
      <c r="G993" t="s">
        <v>3976</v>
      </c>
      <c r="H993" t="s">
        <v>3977</v>
      </c>
      <c r="I993" t="s">
        <v>829</v>
      </c>
    </row>
    <row r="994" spans="1:9" ht="11.25" customHeight="1" x14ac:dyDescent="0.2">
      <c r="A994" t="s">
        <v>36</v>
      </c>
      <c r="B994" t="s">
        <v>643</v>
      </c>
      <c r="C994" t="s">
        <v>643</v>
      </c>
      <c r="D994" t="s">
        <v>643</v>
      </c>
      <c r="E994" t="s">
        <v>643</v>
      </c>
      <c r="F994" t="s">
        <v>3978</v>
      </c>
      <c r="G994" t="s">
        <v>3979</v>
      </c>
      <c r="H994" t="s">
        <v>2158</v>
      </c>
      <c r="I994" t="s">
        <v>3980</v>
      </c>
    </row>
    <row r="995" spans="1:9" ht="11.25" customHeight="1" x14ac:dyDescent="0.2">
      <c r="A995" t="s">
        <v>36</v>
      </c>
      <c r="B995" t="s">
        <v>643</v>
      </c>
      <c r="C995" t="s">
        <v>643</v>
      </c>
      <c r="D995" t="s">
        <v>643</v>
      </c>
      <c r="E995" t="s">
        <v>643</v>
      </c>
      <c r="F995" t="s">
        <v>3981</v>
      </c>
      <c r="G995" t="s">
        <v>3982</v>
      </c>
      <c r="H995" t="s">
        <v>3983</v>
      </c>
      <c r="I995" t="s">
        <v>3984</v>
      </c>
    </row>
    <row r="996" spans="1:9" ht="11.25" customHeight="1" x14ac:dyDescent="0.2">
      <c r="A996" t="s">
        <v>36</v>
      </c>
      <c r="B996" t="s">
        <v>76</v>
      </c>
      <c r="C996" t="s">
        <v>79</v>
      </c>
      <c r="D996" t="s">
        <v>1146</v>
      </c>
      <c r="E996" t="s">
        <v>1147</v>
      </c>
      <c r="F996" t="s">
        <v>3985</v>
      </c>
      <c r="G996" t="s">
        <v>3986</v>
      </c>
      <c r="H996" t="s">
        <v>3987</v>
      </c>
      <c r="I996" t="s">
        <v>56</v>
      </c>
    </row>
    <row r="997" spans="1:9" ht="11.25" customHeight="1" x14ac:dyDescent="0.2">
      <c r="A997" t="s">
        <v>36</v>
      </c>
      <c r="B997" t="s">
        <v>896</v>
      </c>
      <c r="C997" t="s">
        <v>897</v>
      </c>
      <c r="D997" t="s">
        <v>1043</v>
      </c>
      <c r="E997" t="s">
        <v>1044</v>
      </c>
      <c r="F997" t="s">
        <v>3988</v>
      </c>
      <c r="G997" t="s">
        <v>3989</v>
      </c>
      <c r="H997" t="s">
        <v>3990</v>
      </c>
      <c r="I997" t="s">
        <v>903</v>
      </c>
    </row>
    <row r="998" spans="1:9" ht="11.25" customHeight="1" x14ac:dyDescent="0.2">
      <c r="A998" t="s">
        <v>36</v>
      </c>
      <c r="B998" t="s">
        <v>750</v>
      </c>
      <c r="C998" t="s">
        <v>751</v>
      </c>
      <c r="D998" t="s">
        <v>750</v>
      </c>
      <c r="E998" t="s">
        <v>751</v>
      </c>
      <c r="F998" t="s">
        <v>3991</v>
      </c>
      <c r="G998" t="s">
        <v>3992</v>
      </c>
      <c r="H998" t="s">
        <v>3993</v>
      </c>
      <c r="I998" t="s">
        <v>755</v>
      </c>
    </row>
    <row r="999" spans="1:9" ht="11.25" customHeight="1" x14ac:dyDescent="0.2">
      <c r="A999" t="s">
        <v>36</v>
      </c>
      <c r="B999" t="s">
        <v>76</v>
      </c>
      <c r="C999" t="s">
        <v>79</v>
      </c>
      <c r="D999" t="s">
        <v>961</v>
      </c>
      <c r="E999" t="s">
        <v>962</v>
      </c>
      <c r="F999" t="s">
        <v>3994</v>
      </c>
      <c r="G999" t="s">
        <v>3995</v>
      </c>
      <c r="H999" t="s">
        <v>3996</v>
      </c>
      <c r="I999" t="s">
        <v>825</v>
      </c>
    </row>
    <row r="1000" spans="1:9" ht="11.25" customHeight="1" x14ac:dyDescent="0.2">
      <c r="A1000" t="s">
        <v>36</v>
      </c>
      <c r="B1000" t="s">
        <v>76</v>
      </c>
      <c r="C1000" t="s">
        <v>79</v>
      </c>
      <c r="D1000" t="s">
        <v>833</v>
      </c>
      <c r="E1000" t="s">
        <v>834</v>
      </c>
      <c r="F1000" t="s">
        <v>3997</v>
      </c>
      <c r="G1000" t="s">
        <v>3998</v>
      </c>
      <c r="H1000" t="s">
        <v>3999</v>
      </c>
      <c r="I1000" t="s">
        <v>56</v>
      </c>
    </row>
    <row r="1001" spans="1:9" ht="11.25" customHeight="1" x14ac:dyDescent="0.2">
      <c r="A1001" t="s">
        <v>36</v>
      </c>
      <c r="B1001" t="s">
        <v>76</v>
      </c>
      <c r="C1001" t="s">
        <v>79</v>
      </c>
      <c r="D1001" t="s">
        <v>656</v>
      </c>
      <c r="E1001" t="s">
        <v>657</v>
      </c>
      <c r="F1001" t="s">
        <v>4000</v>
      </c>
      <c r="G1001" t="s">
        <v>4001</v>
      </c>
      <c r="H1001" t="s">
        <v>4002</v>
      </c>
      <c r="I1001" t="s">
        <v>661</v>
      </c>
    </row>
    <row r="1002" spans="1:9" ht="11.25" customHeight="1" x14ac:dyDescent="0.2">
      <c r="A1002" t="s">
        <v>36</v>
      </c>
      <c r="B1002" t="s">
        <v>610</v>
      </c>
      <c r="C1002" t="s">
        <v>611</v>
      </c>
      <c r="D1002" t="s">
        <v>610</v>
      </c>
      <c r="E1002" t="s">
        <v>611</v>
      </c>
      <c r="F1002" t="s">
        <v>4003</v>
      </c>
      <c r="G1002" t="s">
        <v>4004</v>
      </c>
      <c r="H1002" t="s">
        <v>4005</v>
      </c>
      <c r="I1002" t="s">
        <v>615</v>
      </c>
    </row>
    <row r="1003" spans="1:9" ht="11.25" customHeight="1" x14ac:dyDescent="0.2">
      <c r="A1003" t="s">
        <v>36</v>
      </c>
      <c r="B1003" t="s">
        <v>76</v>
      </c>
      <c r="C1003" t="s">
        <v>79</v>
      </c>
      <c r="D1003" t="s">
        <v>656</v>
      </c>
      <c r="E1003" t="s">
        <v>657</v>
      </c>
      <c r="F1003" t="s">
        <v>4006</v>
      </c>
      <c r="G1003" t="s">
        <v>4007</v>
      </c>
      <c r="H1003" t="s">
        <v>4008</v>
      </c>
      <c r="I1003" t="s">
        <v>661</v>
      </c>
    </row>
    <row r="1004" spans="1:9" ht="11.25" customHeight="1" x14ac:dyDescent="0.2">
      <c r="A1004" t="s">
        <v>36</v>
      </c>
      <c r="B1004" t="s">
        <v>76</v>
      </c>
      <c r="C1004" t="s">
        <v>79</v>
      </c>
      <c r="D1004" t="s">
        <v>605</v>
      </c>
      <c r="E1004" t="s">
        <v>606</v>
      </c>
      <c r="F1004" t="s">
        <v>4009</v>
      </c>
      <c r="G1004" t="s">
        <v>4010</v>
      </c>
      <c r="H1004" t="s">
        <v>4011</v>
      </c>
      <c r="I1004" t="s">
        <v>776</v>
      </c>
    </row>
    <row r="1005" spans="1:9" ht="11.25" customHeight="1" x14ac:dyDescent="0.2">
      <c r="A1005" t="s">
        <v>36</v>
      </c>
      <c r="B1005" t="s">
        <v>76</v>
      </c>
      <c r="C1005" t="s">
        <v>79</v>
      </c>
      <c r="D1005" t="s">
        <v>1089</v>
      </c>
      <c r="E1005" t="s">
        <v>1090</v>
      </c>
      <c r="F1005" t="s">
        <v>4012</v>
      </c>
      <c r="G1005" t="s">
        <v>4013</v>
      </c>
      <c r="H1005" t="s">
        <v>4014</v>
      </c>
      <c r="I1005" t="s">
        <v>684</v>
      </c>
    </row>
    <row r="1006" spans="1:9" ht="11.25" customHeight="1" x14ac:dyDescent="0.2">
      <c r="A1006" t="s">
        <v>36</v>
      </c>
      <c r="B1006" t="s">
        <v>592</v>
      </c>
      <c r="C1006" t="s">
        <v>593</v>
      </c>
      <c r="D1006" t="s">
        <v>592</v>
      </c>
      <c r="E1006" t="s">
        <v>593</v>
      </c>
      <c r="F1006" t="s">
        <v>4015</v>
      </c>
      <c r="G1006" t="s">
        <v>4016</v>
      </c>
      <c r="H1006" t="s">
        <v>4017</v>
      </c>
      <c r="I1006" t="s">
        <v>597</v>
      </c>
    </row>
    <row r="1007" spans="1:9" ht="11.25" customHeight="1" x14ac:dyDescent="0.2">
      <c r="A1007" t="s">
        <v>36</v>
      </c>
      <c r="B1007" t="s">
        <v>76</v>
      </c>
      <c r="C1007" t="s">
        <v>79</v>
      </c>
      <c r="D1007" t="s">
        <v>656</v>
      </c>
      <c r="E1007" t="s">
        <v>657</v>
      </c>
      <c r="F1007" t="s">
        <v>4018</v>
      </c>
      <c r="G1007" t="s">
        <v>4019</v>
      </c>
      <c r="H1007" t="s">
        <v>4020</v>
      </c>
      <c r="I1007" t="s">
        <v>661</v>
      </c>
    </row>
    <row r="1008" spans="1:9" ht="11.25" customHeight="1" x14ac:dyDescent="0.2">
      <c r="A1008" t="s">
        <v>36</v>
      </c>
      <c r="B1008" t="s">
        <v>610</v>
      </c>
      <c r="C1008" t="s">
        <v>611</v>
      </c>
      <c r="D1008" t="s">
        <v>610</v>
      </c>
      <c r="E1008" t="s">
        <v>611</v>
      </c>
      <c r="F1008" t="s">
        <v>4021</v>
      </c>
      <c r="G1008" t="s">
        <v>4022</v>
      </c>
      <c r="H1008" t="s">
        <v>4023</v>
      </c>
      <c r="I1008" t="s">
        <v>636</v>
      </c>
    </row>
    <row r="1009" spans="1:9" ht="11.25" customHeight="1" x14ac:dyDescent="0.2">
      <c r="A1009" t="s">
        <v>36</v>
      </c>
      <c r="B1009" t="s">
        <v>76</v>
      </c>
      <c r="C1009" t="s">
        <v>79</v>
      </c>
      <c r="D1009" t="s">
        <v>833</v>
      </c>
      <c r="E1009" t="s">
        <v>834</v>
      </c>
      <c r="F1009" t="s">
        <v>4024</v>
      </c>
      <c r="G1009" t="s">
        <v>4025</v>
      </c>
      <c r="H1009" t="s">
        <v>4026</v>
      </c>
      <c r="I1009" t="s">
        <v>56</v>
      </c>
    </row>
    <row r="1010" spans="1:9" ht="11.25" customHeight="1" x14ac:dyDescent="0.2">
      <c r="A1010" t="s">
        <v>36</v>
      </c>
      <c r="B1010" t="s">
        <v>76</v>
      </c>
      <c r="C1010" t="s">
        <v>79</v>
      </c>
      <c r="D1010" t="s">
        <v>605</v>
      </c>
      <c r="E1010" t="s">
        <v>606</v>
      </c>
      <c r="F1010" t="s">
        <v>4027</v>
      </c>
      <c r="G1010" t="s">
        <v>4028</v>
      </c>
      <c r="H1010" t="s">
        <v>4029</v>
      </c>
      <c r="I1010" t="s">
        <v>825</v>
      </c>
    </row>
    <row r="1011" spans="1:9" ht="11.25" customHeight="1" x14ac:dyDescent="0.2">
      <c r="A1011" t="s">
        <v>36</v>
      </c>
      <c r="B1011" t="s">
        <v>976</v>
      </c>
      <c r="C1011" t="s">
        <v>977</v>
      </c>
      <c r="D1011" t="s">
        <v>978</v>
      </c>
      <c r="E1011" t="s">
        <v>979</v>
      </c>
      <c r="F1011" t="s">
        <v>4030</v>
      </c>
      <c r="G1011" t="s">
        <v>4031</v>
      </c>
      <c r="H1011" t="s">
        <v>4032</v>
      </c>
      <c r="I1011" t="s">
        <v>680</v>
      </c>
    </row>
    <row r="1012" spans="1:9" ht="11.25" customHeight="1" x14ac:dyDescent="0.2">
      <c r="A1012" t="s">
        <v>36</v>
      </c>
      <c r="B1012" t="s">
        <v>610</v>
      </c>
      <c r="C1012" t="s">
        <v>611</v>
      </c>
      <c r="D1012" t="s">
        <v>610</v>
      </c>
      <c r="E1012" t="s">
        <v>611</v>
      </c>
      <c r="F1012" t="s">
        <v>4033</v>
      </c>
      <c r="G1012" t="s">
        <v>4034</v>
      </c>
      <c r="H1012" t="s">
        <v>4035</v>
      </c>
      <c r="I1012" t="s">
        <v>636</v>
      </c>
    </row>
    <row r="1013" spans="1:9" ht="11.25" customHeight="1" x14ac:dyDescent="0.2">
      <c r="A1013" t="s">
        <v>36</v>
      </c>
      <c r="B1013" t="s">
        <v>76</v>
      </c>
      <c r="C1013" t="s">
        <v>79</v>
      </c>
      <c r="D1013" t="s">
        <v>833</v>
      </c>
      <c r="E1013" t="s">
        <v>834</v>
      </c>
      <c r="F1013" t="s">
        <v>4036</v>
      </c>
      <c r="G1013" t="s">
        <v>4037</v>
      </c>
      <c r="H1013" t="s">
        <v>4038</v>
      </c>
      <c r="I1013" t="s">
        <v>56</v>
      </c>
    </row>
    <row r="1014" spans="1:9" ht="11.25" customHeight="1" x14ac:dyDescent="0.2">
      <c r="A1014" t="s">
        <v>36</v>
      </c>
      <c r="B1014" t="s">
        <v>744</v>
      </c>
      <c r="C1014" t="s">
        <v>745</v>
      </c>
      <c r="D1014" t="s">
        <v>744</v>
      </c>
      <c r="E1014" t="s">
        <v>745</v>
      </c>
      <c r="F1014" t="s">
        <v>4039</v>
      </c>
      <c r="G1014" t="s">
        <v>4040</v>
      </c>
      <c r="H1014" t="s">
        <v>4041</v>
      </c>
      <c r="I1014" t="s">
        <v>755</v>
      </c>
    </row>
    <row r="1015" spans="1:9" ht="11.25" customHeight="1" x14ac:dyDescent="0.2">
      <c r="A1015" t="s">
        <v>36</v>
      </c>
      <c r="B1015" t="s">
        <v>1114</v>
      </c>
      <c r="C1015" t="s">
        <v>1115</v>
      </c>
      <c r="D1015" t="s">
        <v>1332</v>
      </c>
      <c r="E1015" t="s">
        <v>1333</v>
      </c>
      <c r="F1015" t="s">
        <v>4042</v>
      </c>
      <c r="G1015" t="s">
        <v>4043</v>
      </c>
      <c r="H1015" t="s">
        <v>4044</v>
      </c>
      <c r="I1015" t="s">
        <v>1121</v>
      </c>
    </row>
    <row r="1016" spans="1:9" ht="11.25" customHeight="1" x14ac:dyDescent="0.2">
      <c r="A1016" t="s">
        <v>36</v>
      </c>
      <c r="B1016" t="s">
        <v>76</v>
      </c>
      <c r="C1016" t="s">
        <v>79</v>
      </c>
      <c r="D1016" t="s">
        <v>656</v>
      </c>
      <c r="E1016" t="s">
        <v>657</v>
      </c>
      <c r="F1016" t="s">
        <v>4045</v>
      </c>
      <c r="G1016" t="s">
        <v>4046</v>
      </c>
      <c r="H1016" t="s">
        <v>4047</v>
      </c>
      <c r="I1016" t="s">
        <v>776</v>
      </c>
    </row>
    <row r="1017" spans="1:9" ht="11.25" customHeight="1" x14ac:dyDescent="0.2">
      <c r="A1017" t="s">
        <v>36</v>
      </c>
      <c r="B1017" t="s">
        <v>76</v>
      </c>
      <c r="C1017" t="s">
        <v>79</v>
      </c>
      <c r="D1017" t="s">
        <v>656</v>
      </c>
      <c r="E1017" t="s">
        <v>657</v>
      </c>
      <c r="F1017" t="s">
        <v>4048</v>
      </c>
      <c r="G1017" t="s">
        <v>4049</v>
      </c>
      <c r="H1017" t="s">
        <v>4050</v>
      </c>
      <c r="I1017" t="s">
        <v>776</v>
      </c>
    </row>
    <row r="1018" spans="1:9" ht="11.25" customHeight="1" x14ac:dyDescent="0.2">
      <c r="A1018" t="s">
        <v>36</v>
      </c>
      <c r="B1018" t="s">
        <v>76</v>
      </c>
      <c r="C1018" t="s">
        <v>79</v>
      </c>
      <c r="D1018" t="s">
        <v>605</v>
      </c>
      <c r="E1018" t="s">
        <v>606</v>
      </c>
      <c r="F1018" t="s">
        <v>4051</v>
      </c>
      <c r="G1018" t="s">
        <v>4052</v>
      </c>
      <c r="H1018" t="s">
        <v>4053</v>
      </c>
      <c r="I1018" t="s">
        <v>776</v>
      </c>
    </row>
    <row r="1019" spans="1:9" ht="11.25" customHeight="1" x14ac:dyDescent="0.2">
      <c r="A1019" t="s">
        <v>36</v>
      </c>
      <c r="B1019" t="s">
        <v>610</v>
      </c>
      <c r="C1019" t="s">
        <v>611</v>
      </c>
      <c r="D1019" t="s">
        <v>610</v>
      </c>
      <c r="E1019" t="s">
        <v>611</v>
      </c>
      <c r="F1019" t="s">
        <v>4054</v>
      </c>
      <c r="G1019" t="s">
        <v>4055</v>
      </c>
      <c r="H1019" t="s">
        <v>4056</v>
      </c>
      <c r="I1019" t="s">
        <v>615</v>
      </c>
    </row>
    <row r="1020" spans="1:9" ht="11.25" customHeight="1" x14ac:dyDescent="0.2">
      <c r="A1020" t="s">
        <v>36</v>
      </c>
      <c r="B1020" t="s">
        <v>1242</v>
      </c>
      <c r="C1020" t="s">
        <v>1243</v>
      </c>
      <c r="D1020" t="s">
        <v>4057</v>
      </c>
      <c r="E1020" t="s">
        <v>4058</v>
      </c>
      <c r="F1020" t="s">
        <v>4059</v>
      </c>
      <c r="G1020" t="s">
        <v>4060</v>
      </c>
      <c r="H1020" t="s">
        <v>4061</v>
      </c>
      <c r="I1020" t="s">
        <v>755</v>
      </c>
    </row>
    <row r="1021" spans="1:9" ht="11.25" customHeight="1" x14ac:dyDescent="0.2">
      <c r="A1021" t="s">
        <v>36</v>
      </c>
      <c r="B1021" t="s">
        <v>610</v>
      </c>
      <c r="C1021" t="s">
        <v>611</v>
      </c>
      <c r="D1021" t="s">
        <v>610</v>
      </c>
      <c r="E1021" t="s">
        <v>611</v>
      </c>
      <c r="F1021" t="s">
        <v>4062</v>
      </c>
      <c r="G1021" t="s">
        <v>4063</v>
      </c>
      <c r="H1021" t="s">
        <v>4064</v>
      </c>
      <c r="I1021" t="s">
        <v>636</v>
      </c>
    </row>
    <row r="1022" spans="1:9" ht="11.25" customHeight="1" x14ac:dyDescent="0.2">
      <c r="A1022" t="s">
        <v>36</v>
      </c>
      <c r="B1022" t="s">
        <v>592</v>
      </c>
      <c r="C1022" t="s">
        <v>593</v>
      </c>
      <c r="D1022" t="s">
        <v>592</v>
      </c>
      <c r="E1022" t="s">
        <v>593</v>
      </c>
      <c r="F1022" t="s">
        <v>4065</v>
      </c>
      <c r="G1022" t="s">
        <v>4066</v>
      </c>
      <c r="H1022" t="s">
        <v>4067</v>
      </c>
      <c r="I1022" t="s">
        <v>597</v>
      </c>
    </row>
    <row r="1023" spans="1:9" ht="11.25" customHeight="1" x14ac:dyDescent="0.2">
      <c r="A1023" t="s">
        <v>36</v>
      </c>
      <c r="B1023" t="s">
        <v>673</v>
      </c>
      <c r="C1023" t="s">
        <v>674</v>
      </c>
      <c r="D1023" t="s">
        <v>1907</v>
      </c>
      <c r="E1023" t="s">
        <v>1908</v>
      </c>
      <c r="F1023" t="s">
        <v>4068</v>
      </c>
      <c r="G1023" t="s">
        <v>4069</v>
      </c>
      <c r="H1023" t="s">
        <v>4070</v>
      </c>
      <c r="I1023" t="s">
        <v>680</v>
      </c>
    </row>
    <row r="1024" spans="1:9" ht="11.25" customHeight="1" x14ac:dyDescent="0.2">
      <c r="A1024" t="s">
        <v>36</v>
      </c>
      <c r="B1024" t="s">
        <v>76</v>
      </c>
      <c r="C1024" t="s">
        <v>79</v>
      </c>
      <c r="D1024" t="s">
        <v>605</v>
      </c>
      <c r="E1024" t="s">
        <v>606</v>
      </c>
      <c r="F1024" t="s">
        <v>4071</v>
      </c>
      <c r="G1024" t="s">
        <v>4072</v>
      </c>
      <c r="H1024" t="s">
        <v>4073</v>
      </c>
      <c r="I1024" t="s">
        <v>776</v>
      </c>
    </row>
    <row r="1025" spans="1:9" ht="11.25" customHeight="1" x14ac:dyDescent="0.2">
      <c r="A1025" t="s">
        <v>36</v>
      </c>
      <c r="B1025" t="s">
        <v>616</v>
      </c>
      <c r="C1025" t="s">
        <v>617</v>
      </c>
      <c r="D1025" t="s">
        <v>4074</v>
      </c>
      <c r="E1025" t="s">
        <v>4075</v>
      </c>
      <c r="F1025" t="s">
        <v>4076</v>
      </c>
      <c r="G1025" t="s">
        <v>4077</v>
      </c>
      <c r="H1025" t="s">
        <v>4078</v>
      </c>
      <c r="I1025" t="s">
        <v>623</v>
      </c>
    </row>
    <row r="1026" spans="1:9" ht="11.25" customHeight="1" x14ac:dyDescent="0.2">
      <c r="A1026" t="s">
        <v>36</v>
      </c>
      <c r="B1026" t="s">
        <v>717</v>
      </c>
      <c r="C1026" t="s">
        <v>718</v>
      </c>
      <c r="D1026" t="s">
        <v>717</v>
      </c>
      <c r="E1026" t="s">
        <v>718</v>
      </c>
      <c r="F1026" t="s">
        <v>4079</v>
      </c>
      <c r="G1026" t="s">
        <v>4080</v>
      </c>
      <c r="H1026" t="s">
        <v>4081</v>
      </c>
      <c r="I1026" t="s">
        <v>799</v>
      </c>
    </row>
    <row r="1027" spans="1:9" ht="11.25" customHeight="1" x14ac:dyDescent="0.2">
      <c r="A1027" t="s">
        <v>36</v>
      </c>
      <c r="B1027" t="s">
        <v>643</v>
      </c>
      <c r="C1027" t="s">
        <v>643</v>
      </c>
      <c r="D1027" t="s">
        <v>643</v>
      </c>
      <c r="E1027" t="s">
        <v>643</v>
      </c>
      <c r="F1027" t="s">
        <v>4082</v>
      </c>
      <c r="G1027" t="s">
        <v>4083</v>
      </c>
      <c r="H1027" t="s">
        <v>4084</v>
      </c>
      <c r="I1027" t="s">
        <v>4085</v>
      </c>
    </row>
    <row r="1028" spans="1:9" ht="11.25" customHeight="1" x14ac:dyDescent="0.2">
      <c r="A1028" t="s">
        <v>36</v>
      </c>
      <c r="B1028" t="s">
        <v>1106</v>
      </c>
      <c r="C1028" t="s">
        <v>1107</v>
      </c>
      <c r="D1028" t="s">
        <v>3891</v>
      </c>
      <c r="E1028" t="s">
        <v>4086</v>
      </c>
      <c r="F1028" t="s">
        <v>4087</v>
      </c>
      <c r="G1028" t="s">
        <v>4088</v>
      </c>
      <c r="H1028" t="s">
        <v>4089</v>
      </c>
      <c r="I1028" t="s">
        <v>623</v>
      </c>
    </row>
    <row r="1029" spans="1:9" ht="11.25" customHeight="1" x14ac:dyDescent="0.2">
      <c r="A1029" t="s">
        <v>36</v>
      </c>
      <c r="B1029" t="s">
        <v>1019</v>
      </c>
      <c r="C1029" t="s">
        <v>1020</v>
      </c>
      <c r="D1029" t="s">
        <v>1897</v>
      </c>
      <c r="E1029" t="s">
        <v>1898</v>
      </c>
      <c r="F1029" t="s">
        <v>4090</v>
      </c>
      <c r="G1029" t="s">
        <v>4091</v>
      </c>
      <c r="H1029" t="s">
        <v>4092</v>
      </c>
      <c r="I1029" t="s">
        <v>1026</v>
      </c>
    </row>
    <row r="1030" spans="1:9" ht="11.25" customHeight="1" x14ac:dyDescent="0.2">
      <c r="A1030" t="s">
        <v>36</v>
      </c>
      <c r="B1030" t="s">
        <v>76</v>
      </c>
      <c r="C1030" t="s">
        <v>79</v>
      </c>
      <c r="D1030" t="s">
        <v>586</v>
      </c>
      <c r="E1030" t="s">
        <v>587</v>
      </c>
      <c r="F1030" t="s">
        <v>4093</v>
      </c>
      <c r="G1030" t="s">
        <v>4094</v>
      </c>
      <c r="H1030" t="s">
        <v>4095</v>
      </c>
      <c r="I1030" t="s">
        <v>825</v>
      </c>
    </row>
    <row r="1031" spans="1:9" ht="11.25" customHeight="1" x14ac:dyDescent="0.2">
      <c r="A1031" t="s">
        <v>36</v>
      </c>
      <c r="B1031" t="s">
        <v>76</v>
      </c>
      <c r="C1031" t="s">
        <v>79</v>
      </c>
      <c r="D1031" t="s">
        <v>1157</v>
      </c>
      <c r="E1031" t="s">
        <v>1158</v>
      </c>
      <c r="F1031" t="s">
        <v>4096</v>
      </c>
      <c r="G1031" t="s">
        <v>4097</v>
      </c>
      <c r="H1031" t="s">
        <v>4098</v>
      </c>
      <c r="I1031" t="s">
        <v>780</v>
      </c>
    </row>
    <row r="1032" spans="1:9" ht="11.25" customHeight="1" x14ac:dyDescent="0.2">
      <c r="A1032" t="s">
        <v>36</v>
      </c>
      <c r="B1032" t="s">
        <v>76</v>
      </c>
      <c r="C1032" t="s">
        <v>79</v>
      </c>
      <c r="D1032" t="s">
        <v>1146</v>
      </c>
      <c r="E1032" t="s">
        <v>1147</v>
      </c>
      <c r="F1032" t="s">
        <v>4099</v>
      </c>
      <c r="G1032" t="s">
        <v>4100</v>
      </c>
      <c r="H1032" t="s">
        <v>4101</v>
      </c>
      <c r="I1032" t="s">
        <v>713</v>
      </c>
    </row>
    <row r="1033" spans="1:9" ht="11.25" customHeight="1" x14ac:dyDescent="0.2">
      <c r="A1033" t="s">
        <v>36</v>
      </c>
      <c r="B1033" t="s">
        <v>76</v>
      </c>
      <c r="C1033" t="s">
        <v>79</v>
      </c>
      <c r="D1033" t="s">
        <v>605</v>
      </c>
      <c r="E1033" t="s">
        <v>606</v>
      </c>
      <c r="F1033" t="s">
        <v>4102</v>
      </c>
      <c r="G1033" t="s">
        <v>4103</v>
      </c>
      <c r="H1033" t="s">
        <v>4104</v>
      </c>
      <c r="I1033" t="s">
        <v>776</v>
      </c>
    </row>
    <row r="1034" spans="1:9" ht="11.25" customHeight="1" x14ac:dyDescent="0.2">
      <c r="A1034" t="s">
        <v>36</v>
      </c>
      <c r="B1034" t="s">
        <v>685</v>
      </c>
      <c r="C1034" t="s">
        <v>686</v>
      </c>
      <c r="D1034" t="s">
        <v>3503</v>
      </c>
      <c r="E1034" t="s">
        <v>3504</v>
      </c>
      <c r="F1034" t="s">
        <v>4105</v>
      </c>
      <c r="G1034" t="s">
        <v>4106</v>
      </c>
      <c r="H1034" t="s">
        <v>4107</v>
      </c>
      <c r="I1034" t="s">
        <v>1066</v>
      </c>
    </row>
    <row r="1035" spans="1:9" ht="11.25" customHeight="1" x14ac:dyDescent="0.2">
      <c r="A1035" t="s">
        <v>36</v>
      </c>
      <c r="B1035" t="s">
        <v>750</v>
      </c>
      <c r="C1035" t="s">
        <v>751</v>
      </c>
      <c r="D1035" t="s">
        <v>750</v>
      </c>
      <c r="E1035" t="s">
        <v>751</v>
      </c>
      <c r="F1035" t="s">
        <v>4108</v>
      </c>
      <c r="G1035" t="s">
        <v>4109</v>
      </c>
      <c r="H1035" t="s">
        <v>4110</v>
      </c>
      <c r="I1035" t="s">
        <v>755</v>
      </c>
    </row>
    <row r="1036" spans="1:9" ht="11.25" customHeight="1" x14ac:dyDescent="0.2">
      <c r="A1036" t="s">
        <v>36</v>
      </c>
      <c r="B1036" t="s">
        <v>76</v>
      </c>
      <c r="C1036" t="s">
        <v>79</v>
      </c>
      <c r="D1036" t="s">
        <v>833</v>
      </c>
      <c r="E1036" t="s">
        <v>834</v>
      </c>
      <c r="F1036" t="s">
        <v>4111</v>
      </c>
      <c r="G1036" t="s">
        <v>4112</v>
      </c>
      <c r="H1036" t="s">
        <v>4113</v>
      </c>
      <c r="I1036" t="s">
        <v>56</v>
      </c>
    </row>
    <row r="1037" spans="1:9" ht="11.25" customHeight="1" x14ac:dyDescent="0.2">
      <c r="A1037" t="s">
        <v>36</v>
      </c>
      <c r="B1037" t="s">
        <v>1019</v>
      </c>
      <c r="C1037" t="s">
        <v>1020</v>
      </c>
      <c r="D1037" t="s">
        <v>1021</v>
      </c>
      <c r="E1037" t="s">
        <v>1022</v>
      </c>
      <c r="F1037" t="s">
        <v>4114</v>
      </c>
      <c r="G1037" t="s">
        <v>4115</v>
      </c>
      <c r="H1037" t="s">
        <v>4116</v>
      </c>
      <c r="I1037" t="s">
        <v>1026</v>
      </c>
    </row>
    <row r="1038" spans="1:9" ht="11.25" customHeight="1" x14ac:dyDescent="0.2">
      <c r="A1038" t="s">
        <v>36</v>
      </c>
      <c r="B1038" t="s">
        <v>904</v>
      </c>
      <c r="C1038" t="s">
        <v>905</v>
      </c>
      <c r="D1038" t="s">
        <v>1400</v>
      </c>
      <c r="E1038" t="s">
        <v>1401</v>
      </c>
      <c r="F1038" t="s">
        <v>4117</v>
      </c>
      <c r="G1038" t="s">
        <v>4118</v>
      </c>
      <c r="H1038" t="s">
        <v>4119</v>
      </c>
      <c r="I1038" t="s">
        <v>4120</v>
      </c>
    </row>
    <row r="1039" spans="1:9" ht="11.25" customHeight="1" x14ac:dyDescent="0.2">
      <c r="A1039" t="s">
        <v>36</v>
      </c>
      <c r="B1039" t="s">
        <v>610</v>
      </c>
      <c r="C1039" t="s">
        <v>611</v>
      </c>
      <c r="D1039" t="s">
        <v>610</v>
      </c>
      <c r="E1039" t="s">
        <v>611</v>
      </c>
      <c r="F1039" t="s">
        <v>4121</v>
      </c>
      <c r="G1039" t="s">
        <v>4122</v>
      </c>
      <c r="H1039" t="s">
        <v>4123</v>
      </c>
      <c r="I1039" t="s">
        <v>615</v>
      </c>
    </row>
    <row r="1040" spans="1:9" ht="11.25" customHeight="1" x14ac:dyDescent="0.2">
      <c r="A1040" t="s">
        <v>36</v>
      </c>
      <c r="B1040" t="s">
        <v>610</v>
      </c>
      <c r="C1040" t="s">
        <v>611</v>
      </c>
      <c r="D1040" t="s">
        <v>610</v>
      </c>
      <c r="E1040" t="s">
        <v>611</v>
      </c>
      <c r="F1040" t="s">
        <v>4124</v>
      </c>
      <c r="G1040" t="s">
        <v>4125</v>
      </c>
      <c r="H1040" t="s">
        <v>4126</v>
      </c>
      <c r="I1040" t="s">
        <v>636</v>
      </c>
    </row>
    <row r="1041" spans="1:9" ht="11.25" customHeight="1" x14ac:dyDescent="0.2">
      <c r="A1041" t="s">
        <v>36</v>
      </c>
      <c r="B1041" t="s">
        <v>76</v>
      </c>
      <c r="C1041" t="s">
        <v>79</v>
      </c>
      <c r="D1041" t="s">
        <v>1141</v>
      </c>
      <c r="E1041" t="s">
        <v>1142</v>
      </c>
      <c r="F1041" t="s">
        <v>4127</v>
      </c>
      <c r="G1041" t="s">
        <v>4128</v>
      </c>
      <c r="H1041" t="s">
        <v>4129</v>
      </c>
      <c r="I1041" t="s">
        <v>841</v>
      </c>
    </row>
    <row r="1042" spans="1:9" ht="11.25" customHeight="1" x14ac:dyDescent="0.2">
      <c r="A1042" t="s">
        <v>36</v>
      </c>
      <c r="B1042" t="s">
        <v>610</v>
      </c>
      <c r="C1042" t="s">
        <v>611</v>
      </c>
      <c r="D1042" t="s">
        <v>610</v>
      </c>
      <c r="E1042" t="s">
        <v>611</v>
      </c>
      <c r="F1042" t="s">
        <v>4130</v>
      </c>
      <c r="G1042" t="s">
        <v>4131</v>
      </c>
      <c r="H1042" t="s">
        <v>4132</v>
      </c>
      <c r="I1042" t="s">
        <v>615</v>
      </c>
    </row>
    <row r="1043" spans="1:9" ht="11.25" customHeight="1" x14ac:dyDescent="0.2">
      <c r="A1043" t="s">
        <v>36</v>
      </c>
      <c r="B1043" t="s">
        <v>76</v>
      </c>
      <c r="C1043" t="s">
        <v>79</v>
      </c>
      <c r="D1043" t="s">
        <v>833</v>
      </c>
      <c r="E1043" t="s">
        <v>834</v>
      </c>
      <c r="F1043" t="s">
        <v>4133</v>
      </c>
      <c r="G1043" t="s">
        <v>4134</v>
      </c>
      <c r="H1043" t="s">
        <v>4135</v>
      </c>
      <c r="I1043" t="s">
        <v>825</v>
      </c>
    </row>
    <row r="1044" spans="1:9" ht="11.25" customHeight="1" x14ac:dyDescent="0.2">
      <c r="A1044" t="s">
        <v>36</v>
      </c>
      <c r="B1044" t="s">
        <v>1019</v>
      </c>
      <c r="C1044" t="s">
        <v>1020</v>
      </c>
      <c r="D1044" t="s">
        <v>1021</v>
      </c>
      <c r="E1044" t="s">
        <v>1022</v>
      </c>
      <c r="F1044" t="s">
        <v>4136</v>
      </c>
      <c r="G1044" t="s">
        <v>4137</v>
      </c>
      <c r="H1044" t="s">
        <v>4138</v>
      </c>
      <c r="I1044" t="s">
        <v>1026</v>
      </c>
    </row>
    <row r="1045" spans="1:9" ht="11.25" customHeight="1" x14ac:dyDescent="0.2">
      <c r="A1045" t="s">
        <v>36</v>
      </c>
      <c r="B1045" t="s">
        <v>76</v>
      </c>
      <c r="C1045" t="s">
        <v>79</v>
      </c>
      <c r="D1045" t="s">
        <v>833</v>
      </c>
      <c r="E1045" t="s">
        <v>834</v>
      </c>
      <c r="F1045" t="s">
        <v>4139</v>
      </c>
      <c r="G1045" t="s">
        <v>4140</v>
      </c>
      <c r="H1045" t="s">
        <v>4141</v>
      </c>
      <c r="I1045" t="s">
        <v>776</v>
      </c>
    </row>
    <row r="1046" spans="1:9" ht="11.25" customHeight="1" x14ac:dyDescent="0.2">
      <c r="A1046" t="s">
        <v>36</v>
      </c>
      <c r="B1046" t="s">
        <v>76</v>
      </c>
      <c r="C1046" t="s">
        <v>79</v>
      </c>
      <c r="D1046" t="s">
        <v>605</v>
      </c>
      <c r="E1046" t="s">
        <v>606</v>
      </c>
      <c r="F1046" t="s">
        <v>4142</v>
      </c>
      <c r="G1046" t="s">
        <v>4143</v>
      </c>
      <c r="H1046" t="s">
        <v>4144</v>
      </c>
      <c r="I1046" t="s">
        <v>825</v>
      </c>
    </row>
    <row r="1047" spans="1:9" ht="11.25" customHeight="1" x14ac:dyDescent="0.2">
      <c r="A1047" t="s">
        <v>36</v>
      </c>
      <c r="B1047" t="s">
        <v>610</v>
      </c>
      <c r="C1047" t="s">
        <v>611</v>
      </c>
      <c r="D1047" t="s">
        <v>610</v>
      </c>
      <c r="E1047" t="s">
        <v>611</v>
      </c>
      <c r="F1047" t="s">
        <v>4145</v>
      </c>
      <c r="G1047" t="s">
        <v>4146</v>
      </c>
      <c r="H1047" t="s">
        <v>4147</v>
      </c>
      <c r="I1047" t="s">
        <v>615</v>
      </c>
    </row>
    <row r="1048" spans="1:9" ht="11.25" customHeight="1" x14ac:dyDescent="0.2">
      <c r="A1048" t="s">
        <v>36</v>
      </c>
      <c r="B1048" t="s">
        <v>76</v>
      </c>
      <c r="C1048" t="s">
        <v>79</v>
      </c>
      <c r="D1048" t="s">
        <v>833</v>
      </c>
      <c r="E1048" t="s">
        <v>834</v>
      </c>
      <c r="F1048" t="s">
        <v>4148</v>
      </c>
      <c r="G1048" t="s">
        <v>4149</v>
      </c>
      <c r="H1048" t="s">
        <v>4150</v>
      </c>
      <c r="I1048" t="s">
        <v>776</v>
      </c>
    </row>
    <row r="1049" spans="1:9" ht="11.25" customHeight="1" x14ac:dyDescent="0.2">
      <c r="A1049" t="s">
        <v>36</v>
      </c>
      <c r="B1049" t="s">
        <v>896</v>
      </c>
      <c r="C1049" t="s">
        <v>897</v>
      </c>
      <c r="D1049" t="s">
        <v>1043</v>
      </c>
      <c r="E1049" t="s">
        <v>1044</v>
      </c>
      <c r="F1049" t="s">
        <v>4151</v>
      </c>
      <c r="G1049" t="s">
        <v>4152</v>
      </c>
      <c r="H1049" t="s">
        <v>4153</v>
      </c>
      <c r="I1049" t="s">
        <v>1048</v>
      </c>
    </row>
    <row r="1050" spans="1:9" ht="11.25" customHeight="1" x14ac:dyDescent="0.2">
      <c r="A1050" t="s">
        <v>36</v>
      </c>
      <c r="B1050" t="s">
        <v>76</v>
      </c>
      <c r="C1050" t="s">
        <v>79</v>
      </c>
      <c r="D1050" t="s">
        <v>833</v>
      </c>
      <c r="E1050" t="s">
        <v>834</v>
      </c>
      <c r="F1050" t="s">
        <v>4154</v>
      </c>
      <c r="G1050" t="s">
        <v>4155</v>
      </c>
      <c r="H1050" t="s">
        <v>4156</v>
      </c>
      <c r="I1050" t="s">
        <v>776</v>
      </c>
    </row>
    <row r="1051" spans="1:9" ht="11.25" customHeight="1" x14ac:dyDescent="0.2">
      <c r="A1051" t="s">
        <v>36</v>
      </c>
      <c r="B1051" t="s">
        <v>76</v>
      </c>
      <c r="C1051" t="s">
        <v>79</v>
      </c>
      <c r="D1051" t="s">
        <v>605</v>
      </c>
      <c r="E1051" t="s">
        <v>606</v>
      </c>
      <c r="F1051" t="s">
        <v>4157</v>
      </c>
      <c r="G1051" t="s">
        <v>4158</v>
      </c>
      <c r="H1051" t="s">
        <v>4159</v>
      </c>
      <c r="I1051" t="s">
        <v>776</v>
      </c>
    </row>
    <row r="1052" spans="1:9" ht="11.25" customHeight="1" x14ac:dyDescent="0.2">
      <c r="A1052" t="s">
        <v>36</v>
      </c>
      <c r="B1052" t="s">
        <v>610</v>
      </c>
      <c r="C1052" t="s">
        <v>611</v>
      </c>
      <c r="D1052" t="s">
        <v>610</v>
      </c>
      <c r="E1052" t="s">
        <v>611</v>
      </c>
      <c r="F1052" t="s">
        <v>4160</v>
      </c>
      <c r="G1052" t="s">
        <v>4161</v>
      </c>
      <c r="H1052" t="s">
        <v>4162</v>
      </c>
      <c r="I1052" t="s">
        <v>636</v>
      </c>
    </row>
    <row r="1053" spans="1:9" ht="11.25" customHeight="1" x14ac:dyDescent="0.2">
      <c r="A1053" t="s">
        <v>36</v>
      </c>
      <c r="B1053" t="s">
        <v>610</v>
      </c>
      <c r="C1053" t="s">
        <v>611</v>
      </c>
      <c r="D1053" t="s">
        <v>610</v>
      </c>
      <c r="E1053" t="s">
        <v>611</v>
      </c>
      <c r="F1053" t="s">
        <v>4163</v>
      </c>
      <c r="G1053" t="s">
        <v>4164</v>
      </c>
      <c r="H1053" t="s">
        <v>4165</v>
      </c>
      <c r="I1053" t="s">
        <v>615</v>
      </c>
    </row>
    <row r="1054" spans="1:9" ht="11.25" customHeight="1" x14ac:dyDescent="0.2">
      <c r="A1054" t="s">
        <v>36</v>
      </c>
      <c r="B1054" t="s">
        <v>76</v>
      </c>
      <c r="C1054" t="s">
        <v>79</v>
      </c>
      <c r="D1054" t="s">
        <v>833</v>
      </c>
      <c r="E1054" t="s">
        <v>834</v>
      </c>
      <c r="F1054" t="s">
        <v>4166</v>
      </c>
      <c r="G1054" t="s">
        <v>4167</v>
      </c>
      <c r="H1054" t="s">
        <v>4168</v>
      </c>
      <c r="I1054" t="s">
        <v>56</v>
      </c>
    </row>
    <row r="1055" spans="1:9" ht="11.25" customHeight="1" x14ac:dyDescent="0.2">
      <c r="A1055" t="s">
        <v>36</v>
      </c>
      <c r="B1055" t="s">
        <v>685</v>
      </c>
      <c r="C1055" t="s">
        <v>686</v>
      </c>
      <c r="D1055" t="s">
        <v>1688</v>
      </c>
      <c r="E1055" t="s">
        <v>1689</v>
      </c>
      <c r="F1055" t="s">
        <v>4169</v>
      </c>
      <c r="G1055" t="s">
        <v>4170</v>
      </c>
      <c r="H1055" t="s">
        <v>4171</v>
      </c>
      <c r="I1055" t="s">
        <v>1066</v>
      </c>
    </row>
    <row r="1056" spans="1:9" ht="11.25" customHeight="1" x14ac:dyDescent="0.2">
      <c r="A1056" t="s">
        <v>36</v>
      </c>
      <c r="B1056" t="s">
        <v>76</v>
      </c>
      <c r="C1056" t="s">
        <v>79</v>
      </c>
      <c r="D1056" t="s">
        <v>76</v>
      </c>
      <c r="E1056" t="s">
        <v>79</v>
      </c>
      <c r="F1056" t="s">
        <v>4172</v>
      </c>
      <c r="G1056" t="s">
        <v>4173</v>
      </c>
      <c r="H1056" t="s">
        <v>4174</v>
      </c>
      <c r="I1056" t="s">
        <v>684</v>
      </c>
    </row>
    <row r="1057" spans="1:9" ht="11.25" customHeight="1" x14ac:dyDescent="0.2">
      <c r="A1057" t="s">
        <v>36</v>
      </c>
      <c r="B1057" t="s">
        <v>610</v>
      </c>
      <c r="C1057" t="s">
        <v>611</v>
      </c>
      <c r="D1057" t="s">
        <v>610</v>
      </c>
      <c r="E1057" t="s">
        <v>611</v>
      </c>
      <c r="F1057" t="s">
        <v>4175</v>
      </c>
      <c r="G1057" t="s">
        <v>4176</v>
      </c>
      <c r="H1057" t="s">
        <v>4177</v>
      </c>
      <c r="I1057" t="s">
        <v>636</v>
      </c>
    </row>
    <row r="1058" spans="1:9" ht="11.25" customHeight="1" x14ac:dyDescent="0.2">
      <c r="A1058" t="s">
        <v>36</v>
      </c>
      <c r="B1058" t="s">
        <v>685</v>
      </c>
      <c r="C1058" t="s">
        <v>686</v>
      </c>
      <c r="D1058" t="s">
        <v>4178</v>
      </c>
      <c r="E1058" t="s">
        <v>4179</v>
      </c>
      <c r="F1058" t="s">
        <v>4180</v>
      </c>
      <c r="G1058" t="s">
        <v>4181</v>
      </c>
      <c r="H1058" t="s">
        <v>4182</v>
      </c>
      <c r="I1058" t="s">
        <v>597</v>
      </c>
    </row>
    <row r="1059" spans="1:9" ht="11.25" customHeight="1" x14ac:dyDescent="0.2">
      <c r="A1059" t="s">
        <v>36</v>
      </c>
      <c r="B1059" t="s">
        <v>580</v>
      </c>
      <c r="C1059" t="s">
        <v>581</v>
      </c>
      <c r="D1059" t="s">
        <v>580</v>
      </c>
      <c r="E1059" t="s">
        <v>581</v>
      </c>
      <c r="F1059" t="s">
        <v>4183</v>
      </c>
      <c r="G1059" t="s">
        <v>4184</v>
      </c>
      <c r="H1059" t="s">
        <v>4185</v>
      </c>
      <c r="I1059" t="s">
        <v>585</v>
      </c>
    </row>
    <row r="1060" spans="1:9" ht="11.25" customHeight="1" x14ac:dyDescent="0.2">
      <c r="A1060" t="s">
        <v>36</v>
      </c>
      <c r="B1060" t="s">
        <v>76</v>
      </c>
      <c r="C1060" t="s">
        <v>79</v>
      </c>
      <c r="D1060" t="s">
        <v>1089</v>
      </c>
      <c r="E1060" t="s">
        <v>1090</v>
      </c>
      <c r="F1060" t="s">
        <v>4186</v>
      </c>
      <c r="G1060" t="s">
        <v>4187</v>
      </c>
      <c r="H1060" t="s">
        <v>4188</v>
      </c>
      <c r="I1060" t="s">
        <v>661</v>
      </c>
    </row>
    <row r="1061" spans="1:9" ht="11.25" customHeight="1" x14ac:dyDescent="0.2">
      <c r="A1061" t="s">
        <v>36</v>
      </c>
      <c r="B1061" t="s">
        <v>580</v>
      </c>
      <c r="C1061" t="s">
        <v>581</v>
      </c>
      <c r="D1061" t="s">
        <v>580</v>
      </c>
      <c r="E1061" t="s">
        <v>581</v>
      </c>
      <c r="F1061" t="s">
        <v>4189</v>
      </c>
      <c r="G1061" t="s">
        <v>4190</v>
      </c>
      <c r="H1061" t="s">
        <v>4191</v>
      </c>
      <c r="I1061" t="s">
        <v>585</v>
      </c>
    </row>
    <row r="1062" spans="1:9" ht="11.25" customHeight="1" x14ac:dyDescent="0.2">
      <c r="A1062" t="s">
        <v>36</v>
      </c>
      <c r="B1062" t="s">
        <v>643</v>
      </c>
      <c r="C1062" t="s">
        <v>643</v>
      </c>
      <c r="D1062" t="s">
        <v>643</v>
      </c>
      <c r="E1062" t="s">
        <v>643</v>
      </c>
      <c r="F1062" t="s">
        <v>4192</v>
      </c>
      <c r="G1062" t="s">
        <v>4193</v>
      </c>
      <c r="H1062" t="s">
        <v>4194</v>
      </c>
      <c r="I1062" t="s">
        <v>4195</v>
      </c>
    </row>
    <row r="1063" spans="1:9" ht="11.25" customHeight="1" x14ac:dyDescent="0.2">
      <c r="A1063" t="s">
        <v>36</v>
      </c>
      <c r="B1063" t="s">
        <v>76</v>
      </c>
      <c r="C1063" t="s">
        <v>79</v>
      </c>
      <c r="D1063" t="s">
        <v>605</v>
      </c>
      <c r="E1063" t="s">
        <v>606</v>
      </c>
      <c r="F1063" t="s">
        <v>4196</v>
      </c>
      <c r="G1063" t="s">
        <v>4197</v>
      </c>
      <c r="H1063" t="s">
        <v>4198</v>
      </c>
      <c r="I1063" t="s">
        <v>776</v>
      </c>
    </row>
    <row r="1064" spans="1:9" ht="11.25" customHeight="1" x14ac:dyDescent="0.2">
      <c r="A1064" t="s">
        <v>36</v>
      </c>
      <c r="B1064" t="s">
        <v>76</v>
      </c>
      <c r="C1064" t="s">
        <v>79</v>
      </c>
      <c r="D1064" t="s">
        <v>1089</v>
      </c>
      <c r="E1064" t="s">
        <v>1090</v>
      </c>
      <c r="F1064" t="s">
        <v>4199</v>
      </c>
      <c r="G1064" t="s">
        <v>4200</v>
      </c>
      <c r="H1064" t="s">
        <v>4201</v>
      </c>
      <c r="I1064" t="s">
        <v>780</v>
      </c>
    </row>
    <row r="1065" spans="1:9" ht="11.25" customHeight="1" x14ac:dyDescent="0.2">
      <c r="A1065" t="s">
        <v>36</v>
      </c>
      <c r="B1065" t="s">
        <v>643</v>
      </c>
      <c r="C1065" t="s">
        <v>643</v>
      </c>
      <c r="D1065" t="s">
        <v>643</v>
      </c>
      <c r="E1065" t="s">
        <v>643</v>
      </c>
      <c r="F1065" t="s">
        <v>4202</v>
      </c>
      <c r="G1065" t="s">
        <v>4203</v>
      </c>
      <c r="H1065" t="s">
        <v>4204</v>
      </c>
      <c r="I1065" t="s">
        <v>4205</v>
      </c>
    </row>
    <row r="1066" spans="1:9" ht="11.25" customHeight="1" x14ac:dyDescent="0.2">
      <c r="A1066" t="s">
        <v>36</v>
      </c>
      <c r="B1066" t="s">
        <v>1165</v>
      </c>
      <c r="C1066" t="s">
        <v>1166</v>
      </c>
      <c r="D1066" t="s">
        <v>1167</v>
      </c>
      <c r="E1066" t="s">
        <v>1168</v>
      </c>
      <c r="F1066" t="s">
        <v>4206</v>
      </c>
      <c r="G1066" t="s">
        <v>4207</v>
      </c>
      <c r="H1066" t="s">
        <v>4208</v>
      </c>
      <c r="I1066" t="s">
        <v>1172</v>
      </c>
    </row>
    <row r="1067" spans="1:9" ht="11.25" customHeight="1" x14ac:dyDescent="0.2">
      <c r="A1067" t="s">
        <v>36</v>
      </c>
      <c r="B1067" t="s">
        <v>76</v>
      </c>
      <c r="C1067" t="s">
        <v>79</v>
      </c>
      <c r="D1067" t="s">
        <v>76</v>
      </c>
      <c r="E1067" t="s">
        <v>79</v>
      </c>
      <c r="F1067" t="s">
        <v>4209</v>
      </c>
      <c r="G1067" t="s">
        <v>4210</v>
      </c>
      <c r="H1067" t="s">
        <v>4211</v>
      </c>
      <c r="I1067" t="s">
        <v>825</v>
      </c>
    </row>
    <row r="1068" spans="1:9" ht="11.25" customHeight="1" x14ac:dyDescent="0.2">
      <c r="A1068" t="s">
        <v>36</v>
      </c>
      <c r="B1068" t="s">
        <v>610</v>
      </c>
      <c r="C1068" t="s">
        <v>611</v>
      </c>
      <c r="D1068" t="s">
        <v>610</v>
      </c>
      <c r="E1068" t="s">
        <v>611</v>
      </c>
      <c r="F1068" t="s">
        <v>4212</v>
      </c>
      <c r="G1068" t="s">
        <v>4213</v>
      </c>
      <c r="H1068" t="s">
        <v>4214</v>
      </c>
      <c r="I1068" t="s">
        <v>615</v>
      </c>
    </row>
    <row r="1069" spans="1:9" ht="11.25" customHeight="1" x14ac:dyDescent="0.2">
      <c r="A1069" t="s">
        <v>36</v>
      </c>
      <c r="B1069" t="s">
        <v>643</v>
      </c>
      <c r="C1069" t="s">
        <v>643</v>
      </c>
      <c r="D1069" t="s">
        <v>643</v>
      </c>
      <c r="E1069" t="s">
        <v>643</v>
      </c>
      <c r="F1069" t="s">
        <v>4215</v>
      </c>
      <c r="G1069" t="s">
        <v>4216</v>
      </c>
      <c r="H1069" t="s">
        <v>4217</v>
      </c>
      <c r="I1069" t="s">
        <v>4218</v>
      </c>
    </row>
    <row r="1070" spans="1:9" ht="11.25" customHeight="1" x14ac:dyDescent="0.2">
      <c r="A1070" t="s">
        <v>36</v>
      </c>
      <c r="B1070" t="s">
        <v>643</v>
      </c>
      <c r="C1070" t="s">
        <v>643</v>
      </c>
      <c r="D1070" t="s">
        <v>643</v>
      </c>
      <c r="E1070" t="s">
        <v>643</v>
      </c>
      <c r="F1070" t="s">
        <v>4219</v>
      </c>
      <c r="G1070" t="s">
        <v>4220</v>
      </c>
      <c r="H1070" t="s">
        <v>4221</v>
      </c>
      <c r="I1070" t="s">
        <v>3030</v>
      </c>
    </row>
    <row r="1071" spans="1:9" ht="11.25" customHeight="1" x14ac:dyDescent="0.2">
      <c r="A1071" t="s">
        <v>36</v>
      </c>
      <c r="B1071" t="s">
        <v>76</v>
      </c>
      <c r="C1071" t="s">
        <v>79</v>
      </c>
      <c r="D1071" t="s">
        <v>76</v>
      </c>
      <c r="E1071" t="s">
        <v>79</v>
      </c>
      <c r="F1071" t="s">
        <v>4222</v>
      </c>
      <c r="G1071" t="s">
        <v>4223</v>
      </c>
      <c r="H1071" t="s">
        <v>4224</v>
      </c>
      <c r="I1071" t="s">
        <v>703</v>
      </c>
    </row>
    <row r="1072" spans="1:9" ht="11.25" customHeight="1" x14ac:dyDescent="0.2">
      <c r="A1072" t="s">
        <v>36</v>
      </c>
      <c r="B1072" t="s">
        <v>643</v>
      </c>
      <c r="C1072" t="s">
        <v>643</v>
      </c>
      <c r="D1072" t="s">
        <v>643</v>
      </c>
      <c r="E1072" t="s">
        <v>643</v>
      </c>
      <c r="F1072" t="s">
        <v>4225</v>
      </c>
      <c r="G1072" t="s">
        <v>4226</v>
      </c>
      <c r="H1072" t="s">
        <v>4227</v>
      </c>
      <c r="I1072" t="s">
        <v>4228</v>
      </c>
    </row>
    <row r="1073" spans="1:9" ht="11.25" customHeight="1" x14ac:dyDescent="0.2">
      <c r="A1073" t="s">
        <v>36</v>
      </c>
      <c r="B1073" t="s">
        <v>610</v>
      </c>
      <c r="C1073" t="s">
        <v>611</v>
      </c>
      <c r="D1073" t="s">
        <v>610</v>
      </c>
      <c r="E1073" t="s">
        <v>611</v>
      </c>
      <c r="F1073" t="s">
        <v>4229</v>
      </c>
      <c r="G1073" t="s">
        <v>4230</v>
      </c>
      <c r="H1073" t="s">
        <v>4231</v>
      </c>
      <c r="I1073" t="s">
        <v>4232</v>
      </c>
    </row>
    <row r="1074" spans="1:9" ht="11.25" customHeight="1" x14ac:dyDescent="0.2">
      <c r="A1074" t="s">
        <v>36</v>
      </c>
      <c r="B1074" t="s">
        <v>76</v>
      </c>
      <c r="C1074" t="s">
        <v>79</v>
      </c>
      <c r="D1074" t="s">
        <v>76</v>
      </c>
      <c r="E1074" t="s">
        <v>79</v>
      </c>
      <c r="F1074" t="s">
        <v>4233</v>
      </c>
      <c r="G1074" t="s">
        <v>4234</v>
      </c>
      <c r="H1074" t="s">
        <v>4235</v>
      </c>
      <c r="I1074" t="s">
        <v>776</v>
      </c>
    </row>
    <row r="1075" spans="1:9" ht="11.25" customHeight="1" x14ac:dyDescent="0.2">
      <c r="A1075" t="s">
        <v>36</v>
      </c>
      <c r="B1075" t="s">
        <v>76</v>
      </c>
      <c r="C1075" t="s">
        <v>79</v>
      </c>
      <c r="D1075" t="s">
        <v>76</v>
      </c>
      <c r="E1075" t="s">
        <v>79</v>
      </c>
      <c r="F1075" t="s">
        <v>4236</v>
      </c>
      <c r="G1075" t="s">
        <v>4237</v>
      </c>
      <c r="H1075" t="s">
        <v>4238</v>
      </c>
      <c r="I1075" t="s">
        <v>776</v>
      </c>
    </row>
    <row r="1076" spans="1:9" ht="11.25" customHeight="1" x14ac:dyDescent="0.2">
      <c r="A1076" t="s">
        <v>36</v>
      </c>
      <c r="B1076" t="s">
        <v>1114</v>
      </c>
      <c r="C1076" t="s">
        <v>1115</v>
      </c>
      <c r="D1076" t="s">
        <v>1964</v>
      </c>
      <c r="E1076" t="s">
        <v>1965</v>
      </c>
      <c r="F1076" t="s">
        <v>4239</v>
      </c>
      <c r="G1076" t="s">
        <v>4240</v>
      </c>
      <c r="H1076" t="s">
        <v>4241</v>
      </c>
      <c r="I1076" t="s">
        <v>1121</v>
      </c>
    </row>
    <row r="1077" spans="1:9" ht="11.25" customHeight="1" x14ac:dyDescent="0.2">
      <c r="A1077" t="s">
        <v>36</v>
      </c>
      <c r="B1077" t="s">
        <v>904</v>
      </c>
      <c r="C1077" t="s">
        <v>905</v>
      </c>
      <c r="D1077" t="s">
        <v>906</v>
      </c>
      <c r="E1077" t="s">
        <v>907</v>
      </c>
      <c r="F1077" t="s">
        <v>4242</v>
      </c>
      <c r="G1077" t="s">
        <v>4243</v>
      </c>
      <c r="H1077" t="s">
        <v>4244</v>
      </c>
      <c r="I1077" t="s">
        <v>680</v>
      </c>
    </row>
    <row r="1078" spans="1:9" ht="11.25" customHeight="1" x14ac:dyDescent="0.2">
      <c r="A1078" t="s">
        <v>36</v>
      </c>
      <c r="B1078" t="s">
        <v>76</v>
      </c>
      <c r="C1078" t="s">
        <v>79</v>
      </c>
      <c r="D1078" t="s">
        <v>76</v>
      </c>
      <c r="E1078" t="s">
        <v>79</v>
      </c>
      <c r="F1078" t="s">
        <v>4245</v>
      </c>
      <c r="G1078" t="s">
        <v>4246</v>
      </c>
      <c r="H1078" t="s">
        <v>4247</v>
      </c>
      <c r="I1078" t="s">
        <v>4248</v>
      </c>
    </row>
    <row r="1079" spans="1:9" ht="11.25" customHeight="1" x14ac:dyDescent="0.2">
      <c r="A1079" t="s">
        <v>36</v>
      </c>
      <c r="B1079" t="s">
        <v>76</v>
      </c>
      <c r="C1079" t="s">
        <v>79</v>
      </c>
      <c r="D1079" t="s">
        <v>76</v>
      </c>
      <c r="E1079" t="s">
        <v>79</v>
      </c>
      <c r="F1079" t="s">
        <v>4249</v>
      </c>
      <c r="G1079" t="s">
        <v>4250</v>
      </c>
      <c r="H1079" t="s">
        <v>4251</v>
      </c>
      <c r="I1079" t="s">
        <v>56</v>
      </c>
    </row>
    <row r="1080" spans="1:9" ht="11.25" customHeight="1" x14ac:dyDescent="0.2">
      <c r="A1080" t="s">
        <v>36</v>
      </c>
      <c r="B1080" t="s">
        <v>76</v>
      </c>
      <c r="C1080" t="s">
        <v>79</v>
      </c>
      <c r="D1080" t="s">
        <v>76</v>
      </c>
      <c r="E1080" t="s">
        <v>79</v>
      </c>
      <c r="F1080" t="s">
        <v>4252</v>
      </c>
      <c r="G1080" t="s">
        <v>4253</v>
      </c>
      <c r="H1080" t="s">
        <v>4254</v>
      </c>
      <c r="I1080" t="s">
        <v>684</v>
      </c>
    </row>
    <row r="1081" spans="1:9" ht="11.25" customHeight="1" x14ac:dyDescent="0.2">
      <c r="A1081" t="s">
        <v>36</v>
      </c>
      <c r="B1081" t="s">
        <v>1019</v>
      </c>
      <c r="C1081" t="s">
        <v>1020</v>
      </c>
      <c r="D1081" t="s">
        <v>1902</v>
      </c>
      <c r="E1081" t="s">
        <v>1903</v>
      </c>
      <c r="F1081" t="s">
        <v>4255</v>
      </c>
      <c r="G1081" t="s">
        <v>4256</v>
      </c>
      <c r="H1081" t="s">
        <v>4257</v>
      </c>
      <c r="I1081" t="s">
        <v>825</v>
      </c>
    </row>
    <row r="1082" spans="1:9" ht="11.25" customHeight="1" x14ac:dyDescent="0.2">
      <c r="A1082" t="s">
        <v>36</v>
      </c>
      <c r="B1082" t="s">
        <v>76</v>
      </c>
      <c r="C1082" t="s">
        <v>79</v>
      </c>
      <c r="D1082" t="s">
        <v>76</v>
      </c>
      <c r="E1082" t="s">
        <v>79</v>
      </c>
      <c r="F1082" t="s">
        <v>4258</v>
      </c>
      <c r="G1082" t="s">
        <v>4259</v>
      </c>
      <c r="H1082" t="s">
        <v>4260</v>
      </c>
      <c r="I1082" t="s">
        <v>4261</v>
      </c>
    </row>
    <row r="1083" spans="1:9" ht="11.25" customHeight="1" x14ac:dyDescent="0.2">
      <c r="A1083" t="s">
        <v>36</v>
      </c>
      <c r="B1083" t="s">
        <v>643</v>
      </c>
      <c r="C1083" t="s">
        <v>643</v>
      </c>
      <c r="D1083" t="s">
        <v>643</v>
      </c>
      <c r="E1083" t="s">
        <v>643</v>
      </c>
      <c r="F1083" t="s">
        <v>4262</v>
      </c>
      <c r="G1083" t="s">
        <v>4263</v>
      </c>
      <c r="H1083" t="s">
        <v>4264</v>
      </c>
      <c r="I1083" t="s">
        <v>4265</v>
      </c>
    </row>
    <row r="1084" spans="1:9" ht="11.25" customHeight="1" x14ac:dyDescent="0.2">
      <c r="A1084" t="s">
        <v>36</v>
      </c>
      <c r="B1084" t="s">
        <v>643</v>
      </c>
      <c r="C1084" t="s">
        <v>643</v>
      </c>
      <c r="D1084" t="s">
        <v>643</v>
      </c>
      <c r="E1084" t="s">
        <v>643</v>
      </c>
      <c r="F1084" t="s">
        <v>4266</v>
      </c>
      <c r="G1084" t="s">
        <v>4267</v>
      </c>
      <c r="H1084" t="s">
        <v>2588</v>
      </c>
      <c r="I1084" t="s">
        <v>4268</v>
      </c>
    </row>
    <row r="1085" spans="1:9" ht="11.25" customHeight="1" x14ac:dyDescent="0.2">
      <c r="A1085" t="s">
        <v>36</v>
      </c>
      <c r="B1085" t="s">
        <v>627</v>
      </c>
      <c r="C1085" t="s">
        <v>628</v>
      </c>
      <c r="D1085" t="s">
        <v>627</v>
      </c>
      <c r="E1085" t="s">
        <v>628</v>
      </c>
      <c r="F1085" t="s">
        <v>4269</v>
      </c>
      <c r="G1085" t="s">
        <v>4270</v>
      </c>
      <c r="H1085" t="s">
        <v>4271</v>
      </c>
      <c r="I1085" t="s">
        <v>931</v>
      </c>
    </row>
    <row r="1086" spans="1:9" ht="11.25" customHeight="1" x14ac:dyDescent="0.2">
      <c r="A1086" t="s">
        <v>36</v>
      </c>
      <c r="B1086" t="s">
        <v>76</v>
      </c>
      <c r="C1086" t="s">
        <v>79</v>
      </c>
      <c r="D1086" t="s">
        <v>76</v>
      </c>
      <c r="E1086" t="s">
        <v>79</v>
      </c>
      <c r="F1086" t="s">
        <v>4272</v>
      </c>
      <c r="G1086" t="s">
        <v>4273</v>
      </c>
      <c r="H1086" t="s">
        <v>4274</v>
      </c>
      <c r="I1086" t="s">
        <v>825</v>
      </c>
    </row>
    <row r="1087" spans="1:9" ht="11.25" customHeight="1" x14ac:dyDescent="0.2">
      <c r="A1087" t="s">
        <v>36</v>
      </c>
      <c r="B1087" t="s">
        <v>76</v>
      </c>
      <c r="C1087" t="s">
        <v>79</v>
      </c>
      <c r="D1087" t="s">
        <v>76</v>
      </c>
      <c r="E1087" t="s">
        <v>79</v>
      </c>
      <c r="F1087" t="s">
        <v>4275</v>
      </c>
      <c r="G1087" t="s">
        <v>4276</v>
      </c>
      <c r="H1087" t="s">
        <v>4277</v>
      </c>
      <c r="I1087" t="s">
        <v>776</v>
      </c>
    </row>
    <row r="1088" spans="1:9" ht="11.25" customHeight="1" x14ac:dyDescent="0.2">
      <c r="A1088" t="s">
        <v>36</v>
      </c>
      <c r="B1088" t="s">
        <v>1390</v>
      </c>
      <c r="C1088" t="s">
        <v>1391</v>
      </c>
      <c r="D1088" t="s">
        <v>4278</v>
      </c>
      <c r="E1088" t="s">
        <v>4279</v>
      </c>
      <c r="F1088" t="s">
        <v>4280</v>
      </c>
      <c r="G1088" t="s">
        <v>4281</v>
      </c>
      <c r="H1088" t="s">
        <v>4282</v>
      </c>
      <c r="I1088" t="s">
        <v>4283</v>
      </c>
    </row>
    <row r="1089" spans="1:9" ht="11.25" customHeight="1" x14ac:dyDescent="0.2">
      <c r="A1089" t="s">
        <v>36</v>
      </c>
      <c r="B1089" t="s">
        <v>1165</v>
      </c>
      <c r="C1089" t="s">
        <v>1166</v>
      </c>
      <c r="D1089" t="s">
        <v>4284</v>
      </c>
      <c r="E1089" t="s">
        <v>4285</v>
      </c>
      <c r="F1089" t="s">
        <v>4286</v>
      </c>
      <c r="G1089" t="s">
        <v>4287</v>
      </c>
      <c r="H1089" t="s">
        <v>4288</v>
      </c>
      <c r="I1089" t="s">
        <v>1172</v>
      </c>
    </row>
    <row r="1090" spans="1:9" ht="11.25" customHeight="1" x14ac:dyDescent="0.2">
      <c r="A1090" t="s">
        <v>36</v>
      </c>
      <c r="B1090" t="s">
        <v>969</v>
      </c>
      <c r="C1090" t="s">
        <v>970</v>
      </c>
      <c r="D1090" t="s">
        <v>971</v>
      </c>
      <c r="E1090" t="s">
        <v>972</v>
      </c>
      <c r="F1090" t="s">
        <v>4289</v>
      </c>
      <c r="G1090" t="s">
        <v>4290</v>
      </c>
      <c r="H1090" t="s">
        <v>4291</v>
      </c>
      <c r="I1090" t="s">
        <v>903</v>
      </c>
    </row>
    <row r="1091" spans="1:9" ht="11.25" customHeight="1" x14ac:dyDescent="0.2">
      <c r="A1091" t="s">
        <v>36</v>
      </c>
      <c r="B1091" t="s">
        <v>76</v>
      </c>
      <c r="C1091" t="s">
        <v>79</v>
      </c>
      <c r="D1091" t="s">
        <v>76</v>
      </c>
      <c r="E1091" t="s">
        <v>79</v>
      </c>
      <c r="F1091" t="s">
        <v>4292</v>
      </c>
      <c r="G1091" t="s">
        <v>4293</v>
      </c>
      <c r="H1091" t="s">
        <v>4294</v>
      </c>
      <c r="I1091" t="s">
        <v>2046</v>
      </c>
    </row>
    <row r="1092" spans="1:9" ht="11.25" customHeight="1" x14ac:dyDescent="0.2">
      <c r="A1092" t="s">
        <v>36</v>
      </c>
      <c r="B1092" t="s">
        <v>1114</v>
      </c>
      <c r="C1092" t="s">
        <v>1115</v>
      </c>
      <c r="D1092" t="s">
        <v>1332</v>
      </c>
      <c r="E1092" t="s">
        <v>1333</v>
      </c>
      <c r="F1092" t="s">
        <v>4295</v>
      </c>
      <c r="G1092" t="s">
        <v>4296</v>
      </c>
      <c r="H1092" t="s">
        <v>4297</v>
      </c>
      <c r="I1092" t="s">
        <v>1121</v>
      </c>
    </row>
    <row r="1093" spans="1:9" ht="11.25" customHeight="1" x14ac:dyDescent="0.2">
      <c r="A1093" t="s">
        <v>36</v>
      </c>
      <c r="B1093" t="s">
        <v>76</v>
      </c>
      <c r="C1093" t="s">
        <v>79</v>
      </c>
      <c r="D1093" t="s">
        <v>76</v>
      </c>
      <c r="E1093" t="s">
        <v>79</v>
      </c>
      <c r="F1093" t="s">
        <v>4298</v>
      </c>
      <c r="G1093" t="s">
        <v>4299</v>
      </c>
      <c r="H1093" t="s">
        <v>4300</v>
      </c>
      <c r="I1093" t="s">
        <v>684</v>
      </c>
    </row>
    <row r="1094" spans="1:9" ht="11.25" customHeight="1" x14ac:dyDescent="0.2">
      <c r="A1094" t="s">
        <v>36</v>
      </c>
      <c r="B1094" t="s">
        <v>1019</v>
      </c>
      <c r="C1094" t="s">
        <v>1020</v>
      </c>
      <c r="D1094" t="s">
        <v>1897</v>
      </c>
      <c r="E1094" t="s">
        <v>1898</v>
      </c>
      <c r="F1094" t="s">
        <v>4301</v>
      </c>
      <c r="G1094" t="s">
        <v>4302</v>
      </c>
      <c r="H1094" t="s">
        <v>4303</v>
      </c>
      <c r="I1094" t="s">
        <v>1026</v>
      </c>
    </row>
    <row r="1095" spans="1:9" ht="11.25" customHeight="1" x14ac:dyDescent="0.2">
      <c r="A1095" t="s">
        <v>36</v>
      </c>
      <c r="B1095" t="s">
        <v>76</v>
      </c>
      <c r="C1095" t="s">
        <v>79</v>
      </c>
      <c r="D1095" t="s">
        <v>76</v>
      </c>
      <c r="E1095" t="s">
        <v>79</v>
      </c>
      <c r="F1095" t="s">
        <v>4304</v>
      </c>
      <c r="G1095" t="s">
        <v>4305</v>
      </c>
      <c r="H1095" t="s">
        <v>4306</v>
      </c>
      <c r="I1095" t="s">
        <v>841</v>
      </c>
    </row>
    <row r="1096" spans="1:9" ht="11.25" customHeight="1" x14ac:dyDescent="0.2">
      <c r="A1096" t="s">
        <v>36</v>
      </c>
      <c r="B1096" t="s">
        <v>610</v>
      </c>
      <c r="C1096" t="s">
        <v>611</v>
      </c>
      <c r="D1096" t="s">
        <v>610</v>
      </c>
      <c r="E1096" t="s">
        <v>611</v>
      </c>
      <c r="F1096" t="s">
        <v>4307</v>
      </c>
      <c r="G1096" t="s">
        <v>4308</v>
      </c>
      <c r="H1096" t="s">
        <v>4309</v>
      </c>
      <c r="I1096" t="s">
        <v>615</v>
      </c>
    </row>
    <row r="1097" spans="1:9" ht="11.25" customHeight="1" x14ac:dyDescent="0.2">
      <c r="A1097" t="s">
        <v>36</v>
      </c>
      <c r="B1097" t="s">
        <v>1114</v>
      </c>
      <c r="C1097" t="s">
        <v>1115</v>
      </c>
      <c r="D1097" t="s">
        <v>4310</v>
      </c>
      <c r="E1097" t="s">
        <v>4311</v>
      </c>
      <c r="F1097" t="s">
        <v>4312</v>
      </c>
      <c r="G1097" t="s">
        <v>4313</v>
      </c>
      <c r="H1097" t="s">
        <v>4314</v>
      </c>
      <c r="I1097" t="s">
        <v>1121</v>
      </c>
    </row>
    <row r="1098" spans="1:9" ht="11.25" customHeight="1" x14ac:dyDescent="0.2">
      <c r="A1098" t="s">
        <v>36</v>
      </c>
      <c r="B1098" t="s">
        <v>1114</v>
      </c>
      <c r="C1098" t="s">
        <v>1115</v>
      </c>
      <c r="D1098" t="s">
        <v>1964</v>
      </c>
      <c r="E1098" t="s">
        <v>1965</v>
      </c>
      <c r="F1098" t="s">
        <v>4315</v>
      </c>
      <c r="G1098" t="s">
        <v>4316</v>
      </c>
      <c r="H1098" t="s">
        <v>4317</v>
      </c>
      <c r="I1098" t="s">
        <v>1121</v>
      </c>
    </row>
    <row r="1099" spans="1:9" ht="11.25" customHeight="1" x14ac:dyDescent="0.2">
      <c r="A1099" t="s">
        <v>36</v>
      </c>
      <c r="B1099" t="s">
        <v>76</v>
      </c>
      <c r="C1099" t="s">
        <v>79</v>
      </c>
      <c r="D1099" t="s">
        <v>76</v>
      </c>
      <c r="E1099" t="s">
        <v>79</v>
      </c>
      <c r="F1099" t="s">
        <v>4318</v>
      </c>
      <c r="G1099" t="s">
        <v>4319</v>
      </c>
      <c r="H1099" t="s">
        <v>4320</v>
      </c>
      <c r="I1099" t="s">
        <v>841</v>
      </c>
    </row>
    <row r="1100" spans="1:9" ht="11.25" customHeight="1" x14ac:dyDescent="0.2">
      <c r="A1100" t="s">
        <v>36</v>
      </c>
      <c r="B1100" t="s">
        <v>76</v>
      </c>
      <c r="C1100" t="s">
        <v>79</v>
      </c>
      <c r="D1100" t="s">
        <v>76</v>
      </c>
      <c r="E1100" t="s">
        <v>79</v>
      </c>
      <c r="F1100" t="s">
        <v>4321</v>
      </c>
      <c r="G1100" t="s">
        <v>4322</v>
      </c>
      <c r="H1100" t="s">
        <v>4323</v>
      </c>
      <c r="I1100" t="s">
        <v>713</v>
      </c>
    </row>
    <row r="1101" spans="1:9" ht="11.25" customHeight="1" x14ac:dyDescent="0.2">
      <c r="A1101" t="s">
        <v>36</v>
      </c>
      <c r="B1101" t="s">
        <v>610</v>
      </c>
      <c r="C1101" t="s">
        <v>611</v>
      </c>
      <c r="D1101" t="s">
        <v>610</v>
      </c>
      <c r="E1101" t="s">
        <v>611</v>
      </c>
      <c r="F1101" t="s">
        <v>4324</v>
      </c>
      <c r="G1101" t="s">
        <v>4325</v>
      </c>
      <c r="H1101" t="s">
        <v>1482</v>
      </c>
      <c r="I1101" t="s">
        <v>780</v>
      </c>
    </row>
    <row r="1102" spans="1:9" ht="11.25" customHeight="1" x14ac:dyDescent="0.2">
      <c r="A1102" t="s">
        <v>36</v>
      </c>
      <c r="B1102" t="s">
        <v>76</v>
      </c>
      <c r="C1102" t="s">
        <v>79</v>
      </c>
      <c r="D1102" t="s">
        <v>76</v>
      </c>
      <c r="E1102" t="s">
        <v>79</v>
      </c>
      <c r="F1102" t="s">
        <v>4326</v>
      </c>
      <c r="G1102" t="s">
        <v>4327</v>
      </c>
      <c r="H1102" t="s">
        <v>4247</v>
      </c>
      <c r="I1102" t="s">
        <v>4328</v>
      </c>
    </row>
    <row r="1103" spans="1:9" ht="11.25" customHeight="1" x14ac:dyDescent="0.2">
      <c r="A1103" t="s">
        <v>36</v>
      </c>
      <c r="B1103" t="s">
        <v>76</v>
      </c>
      <c r="C1103" t="s">
        <v>79</v>
      </c>
      <c r="D1103" t="s">
        <v>76</v>
      </c>
      <c r="E1103" t="s">
        <v>79</v>
      </c>
      <c r="F1103" t="s">
        <v>4329</v>
      </c>
      <c r="G1103" t="s">
        <v>4330</v>
      </c>
      <c r="H1103" t="s">
        <v>4331</v>
      </c>
      <c r="I1103" t="s">
        <v>4332</v>
      </c>
    </row>
    <row r="1104" spans="1:9" ht="11.25" customHeight="1" x14ac:dyDescent="0.2">
      <c r="A1104" t="s">
        <v>36</v>
      </c>
      <c r="B1104" t="s">
        <v>76</v>
      </c>
      <c r="C1104" t="s">
        <v>79</v>
      </c>
      <c r="D1104" t="s">
        <v>76</v>
      </c>
      <c r="E1104" t="s">
        <v>79</v>
      </c>
      <c r="F1104" t="s">
        <v>4333</v>
      </c>
      <c r="G1104" t="s">
        <v>4334</v>
      </c>
      <c r="H1104" t="s">
        <v>888</v>
      </c>
      <c r="I1104" t="s">
        <v>4335</v>
      </c>
    </row>
    <row r="1105" spans="1:9" ht="11.25" customHeight="1" x14ac:dyDescent="0.2">
      <c r="A1105" t="s">
        <v>36</v>
      </c>
      <c r="B1105" t="s">
        <v>76</v>
      </c>
      <c r="C1105" t="s">
        <v>79</v>
      </c>
      <c r="D1105" t="s">
        <v>76</v>
      </c>
      <c r="E1105" t="s">
        <v>79</v>
      </c>
      <c r="F1105" t="s">
        <v>4336</v>
      </c>
      <c r="G1105" t="s">
        <v>4337</v>
      </c>
      <c r="H1105" t="s">
        <v>4217</v>
      </c>
      <c r="I1105" t="s">
        <v>4338</v>
      </c>
    </row>
    <row r="1106" spans="1:9" ht="11.25" customHeight="1" x14ac:dyDescent="0.2">
      <c r="A1106" t="s">
        <v>36</v>
      </c>
      <c r="B1106" t="s">
        <v>643</v>
      </c>
      <c r="C1106" t="s">
        <v>643</v>
      </c>
      <c r="D1106" t="s">
        <v>643</v>
      </c>
      <c r="E1106" t="s">
        <v>643</v>
      </c>
      <c r="F1106" t="s">
        <v>4339</v>
      </c>
      <c r="G1106" t="s">
        <v>4340</v>
      </c>
      <c r="H1106" t="s">
        <v>4341</v>
      </c>
      <c r="I1106" t="s">
        <v>4268</v>
      </c>
    </row>
    <row r="1107" spans="1:9" ht="11.25" customHeight="1" x14ac:dyDescent="0.2">
      <c r="A1107" t="s">
        <v>36</v>
      </c>
      <c r="B1107" t="s">
        <v>76</v>
      </c>
      <c r="C1107" t="s">
        <v>79</v>
      </c>
      <c r="D1107" t="s">
        <v>586</v>
      </c>
      <c r="E1107" t="s">
        <v>587</v>
      </c>
      <c r="F1107" t="s">
        <v>4342</v>
      </c>
      <c r="G1107" t="s">
        <v>4343</v>
      </c>
      <c r="H1107" t="s">
        <v>4344</v>
      </c>
      <c r="I1107" t="s">
        <v>591</v>
      </c>
    </row>
    <row r="1108" spans="1:9" ht="11.25" customHeight="1" x14ac:dyDescent="0.2">
      <c r="A1108" t="s">
        <v>36</v>
      </c>
      <c r="B1108" t="s">
        <v>76</v>
      </c>
      <c r="C1108" t="s">
        <v>79</v>
      </c>
      <c r="D1108" t="s">
        <v>586</v>
      </c>
      <c r="E1108" t="s">
        <v>587</v>
      </c>
      <c r="F1108" t="s">
        <v>4345</v>
      </c>
      <c r="G1108" t="s">
        <v>4346</v>
      </c>
      <c r="H1108" t="s">
        <v>4347</v>
      </c>
      <c r="I1108" t="s">
        <v>591</v>
      </c>
    </row>
    <row r="1109" spans="1:9" ht="11.25" customHeight="1" x14ac:dyDescent="0.2">
      <c r="A1109" t="s">
        <v>36</v>
      </c>
      <c r="B1109" t="s">
        <v>76</v>
      </c>
      <c r="C1109" t="s">
        <v>79</v>
      </c>
      <c r="D1109" t="s">
        <v>1157</v>
      </c>
      <c r="E1109" t="s">
        <v>1158</v>
      </c>
      <c r="F1109" t="s">
        <v>4348</v>
      </c>
      <c r="G1109" t="s">
        <v>4349</v>
      </c>
      <c r="H1109" t="s">
        <v>4350</v>
      </c>
      <c r="I1109" t="s">
        <v>780</v>
      </c>
    </row>
    <row r="1110" spans="1:9" ht="11.25" customHeight="1" x14ac:dyDescent="0.2">
      <c r="A1110" t="s">
        <v>36</v>
      </c>
      <c r="B1110" t="s">
        <v>1698</v>
      </c>
      <c r="C1110" t="s">
        <v>1699</v>
      </c>
      <c r="D1110" t="s">
        <v>1846</v>
      </c>
      <c r="E1110" t="s">
        <v>1847</v>
      </c>
      <c r="F1110" t="s">
        <v>4351</v>
      </c>
      <c r="G1110" t="s">
        <v>4352</v>
      </c>
      <c r="H1110" t="s">
        <v>4353</v>
      </c>
      <c r="I1110" t="s">
        <v>647</v>
      </c>
    </row>
    <row r="1111" spans="1:9" ht="11.25" customHeight="1" x14ac:dyDescent="0.2">
      <c r="A1111" t="s">
        <v>36</v>
      </c>
      <c r="B1111" t="s">
        <v>1114</v>
      </c>
      <c r="C1111" t="s">
        <v>1115</v>
      </c>
      <c r="D1111" t="s">
        <v>3554</v>
      </c>
      <c r="E1111" t="s">
        <v>3555</v>
      </c>
      <c r="F1111" t="s">
        <v>4354</v>
      </c>
      <c r="G1111" t="s">
        <v>4355</v>
      </c>
      <c r="H1111" t="s">
        <v>4356</v>
      </c>
      <c r="I1111" t="s">
        <v>1121</v>
      </c>
    </row>
    <row r="1112" spans="1:9" ht="11.25" customHeight="1" x14ac:dyDescent="0.2">
      <c r="A1112" t="s">
        <v>36</v>
      </c>
      <c r="B1112" t="s">
        <v>76</v>
      </c>
      <c r="C1112" t="s">
        <v>79</v>
      </c>
      <c r="D1112" t="s">
        <v>76</v>
      </c>
      <c r="E1112" t="s">
        <v>79</v>
      </c>
      <c r="F1112" t="s">
        <v>4357</v>
      </c>
      <c r="G1112" t="s">
        <v>4358</v>
      </c>
      <c r="H1112" t="s">
        <v>1192</v>
      </c>
      <c r="I1112" t="s">
        <v>4359</v>
      </c>
    </row>
    <row r="1113" spans="1:9" ht="11.25" customHeight="1" x14ac:dyDescent="0.2">
      <c r="A1113" t="s">
        <v>36</v>
      </c>
      <c r="B1113" t="s">
        <v>592</v>
      </c>
      <c r="C1113" t="s">
        <v>593</v>
      </c>
      <c r="D1113" t="s">
        <v>592</v>
      </c>
      <c r="E1113" t="s">
        <v>593</v>
      </c>
      <c r="F1113" t="s">
        <v>4360</v>
      </c>
      <c r="G1113" t="s">
        <v>4361</v>
      </c>
      <c r="H1113" t="s">
        <v>4362</v>
      </c>
      <c r="I1113" t="s">
        <v>4363</v>
      </c>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89FF66-82AF-335E-ED4C-587EA8707D01}">
  <sheetPr>
    <tabColor rgb="FFFFCC99"/>
  </sheetPr>
  <dimension ref="A1:H1"/>
  <sheetViews>
    <sheetView showGridLines="0" workbookViewId="0"/>
  </sheetViews>
  <sheetFormatPr defaultColWidth="9.125" defaultRowHeight="11.1" customHeight="1" x14ac:dyDescent="0.2"/>
  <sheetData>
    <row r="1" spans="1:8" ht="11.25" customHeight="1" x14ac:dyDescent="0.2">
      <c r="A1" t="s">
        <v>4364</v>
      </c>
      <c r="B1" t="s">
        <v>4365</v>
      </c>
      <c r="C1" t="s">
        <v>4366</v>
      </c>
      <c r="D1" t="s">
        <v>4367</v>
      </c>
      <c r="E1" t="s">
        <v>4368</v>
      </c>
      <c r="F1" t="s">
        <v>51</v>
      </c>
      <c r="G1" t="s">
        <v>55</v>
      </c>
      <c r="H1" t="s">
        <v>4369</v>
      </c>
    </row>
  </sheetData>
  <sheetProtection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77A42B-21A1-D7E7-4FEA-50704492A656}">
  <sheetPr>
    <tabColor rgb="FFFFCC99"/>
  </sheetPr>
  <dimension ref="A1:G353"/>
  <sheetViews>
    <sheetView showGridLines="0" workbookViewId="0"/>
  </sheetViews>
  <sheetFormatPr defaultColWidth="9.125" defaultRowHeight="11.1" customHeight="1" x14ac:dyDescent="0.2"/>
  <sheetData>
    <row r="1" spans="1:7" ht="11.25" customHeight="1" x14ac:dyDescent="0.2">
      <c r="A1" t="s">
        <v>447</v>
      </c>
      <c r="B1" t="s">
        <v>454</v>
      </c>
      <c r="C1" t="s">
        <v>458</v>
      </c>
      <c r="D1" t="s">
        <v>463</v>
      </c>
      <c r="E1" t="s">
        <v>468</v>
      </c>
      <c r="F1" t="s">
        <v>4370</v>
      </c>
      <c r="G1" t="s">
        <v>4371</v>
      </c>
    </row>
    <row r="2" spans="1:7" ht="11.25" customHeight="1" x14ac:dyDescent="0.2">
      <c r="A2" t="s">
        <v>36</v>
      </c>
      <c r="B2" t="s">
        <v>904</v>
      </c>
      <c r="C2" t="s">
        <v>905</v>
      </c>
      <c r="D2" t="s">
        <v>904</v>
      </c>
      <c r="E2" t="s">
        <v>905</v>
      </c>
      <c r="F2" t="s">
        <v>4372</v>
      </c>
      <c r="G2" t="s">
        <v>643</v>
      </c>
    </row>
    <row r="3" spans="1:7" ht="11.25" customHeight="1" x14ac:dyDescent="0.2">
      <c r="A3" t="s">
        <v>36</v>
      </c>
      <c r="B3" t="s">
        <v>904</v>
      </c>
      <c r="C3" t="s">
        <v>905</v>
      </c>
      <c r="D3" t="s">
        <v>906</v>
      </c>
      <c r="E3" t="s">
        <v>907</v>
      </c>
      <c r="F3" t="s">
        <v>4373</v>
      </c>
      <c r="G3" t="s">
        <v>643</v>
      </c>
    </row>
    <row r="4" spans="1:7" ht="11.25" customHeight="1" x14ac:dyDescent="0.2">
      <c r="A4" t="s">
        <v>36</v>
      </c>
      <c r="B4" t="s">
        <v>904</v>
      </c>
      <c r="C4" t="s">
        <v>905</v>
      </c>
      <c r="D4" t="s">
        <v>1400</v>
      </c>
      <c r="E4" t="s">
        <v>1401</v>
      </c>
      <c r="F4" t="s">
        <v>4373</v>
      </c>
      <c r="G4" t="s">
        <v>643</v>
      </c>
    </row>
    <row r="5" spans="1:7" ht="11.25" customHeight="1" x14ac:dyDescent="0.2">
      <c r="A5" t="s">
        <v>36</v>
      </c>
      <c r="B5" t="s">
        <v>904</v>
      </c>
      <c r="C5" t="s">
        <v>905</v>
      </c>
      <c r="D5" t="s">
        <v>4374</v>
      </c>
      <c r="E5" t="s">
        <v>4375</v>
      </c>
      <c r="F5" t="s">
        <v>4373</v>
      </c>
      <c r="G5" t="s">
        <v>643</v>
      </c>
    </row>
    <row r="6" spans="1:7" ht="11.25" customHeight="1" x14ac:dyDescent="0.2">
      <c r="A6" t="s">
        <v>36</v>
      </c>
      <c r="B6" t="s">
        <v>904</v>
      </c>
      <c r="C6" t="s">
        <v>905</v>
      </c>
      <c r="D6" t="s">
        <v>4376</v>
      </c>
      <c r="E6" t="s">
        <v>4377</v>
      </c>
      <c r="F6" t="s">
        <v>4373</v>
      </c>
      <c r="G6" t="s">
        <v>643</v>
      </c>
    </row>
    <row r="7" spans="1:7" ht="11.25" customHeight="1" x14ac:dyDescent="0.2">
      <c r="A7" t="s">
        <v>36</v>
      </c>
      <c r="B7" t="s">
        <v>904</v>
      </c>
      <c r="C7" t="s">
        <v>905</v>
      </c>
      <c r="D7" t="s">
        <v>4378</v>
      </c>
      <c r="E7" t="s">
        <v>4379</v>
      </c>
      <c r="F7" t="s">
        <v>4373</v>
      </c>
      <c r="G7" t="s">
        <v>643</v>
      </c>
    </row>
    <row r="8" spans="1:7" ht="11.25" customHeight="1" x14ac:dyDescent="0.2">
      <c r="A8" t="s">
        <v>36</v>
      </c>
      <c r="B8" t="s">
        <v>969</v>
      </c>
      <c r="C8" t="s">
        <v>970</v>
      </c>
      <c r="D8" t="s">
        <v>969</v>
      </c>
      <c r="E8" t="s">
        <v>970</v>
      </c>
      <c r="F8" t="s">
        <v>4372</v>
      </c>
      <c r="G8" t="s">
        <v>643</v>
      </c>
    </row>
    <row r="9" spans="1:7" ht="11.25" customHeight="1" x14ac:dyDescent="0.2">
      <c r="A9" t="s">
        <v>36</v>
      </c>
      <c r="B9" t="s">
        <v>969</v>
      </c>
      <c r="C9" t="s">
        <v>970</v>
      </c>
      <c r="D9" t="s">
        <v>971</v>
      </c>
      <c r="E9" t="s">
        <v>972</v>
      </c>
      <c r="F9" t="s">
        <v>4380</v>
      </c>
      <c r="G9" t="s">
        <v>643</v>
      </c>
    </row>
    <row r="10" spans="1:7" ht="11.25" customHeight="1" x14ac:dyDescent="0.2">
      <c r="A10" t="s">
        <v>36</v>
      </c>
      <c r="B10" t="s">
        <v>969</v>
      </c>
      <c r="C10" t="s">
        <v>970</v>
      </c>
      <c r="D10" t="s">
        <v>4381</v>
      </c>
      <c r="E10" t="s">
        <v>4382</v>
      </c>
      <c r="F10" t="s">
        <v>4380</v>
      </c>
      <c r="G10" t="s">
        <v>643</v>
      </c>
    </row>
    <row r="11" spans="1:7" ht="11.25" customHeight="1" x14ac:dyDescent="0.2">
      <c r="A11" t="s">
        <v>36</v>
      </c>
      <c r="B11" t="s">
        <v>969</v>
      </c>
      <c r="C11" t="s">
        <v>970</v>
      </c>
      <c r="D11" t="s">
        <v>1756</v>
      </c>
      <c r="E11" t="s">
        <v>4383</v>
      </c>
      <c r="F11" t="s">
        <v>4373</v>
      </c>
      <c r="G11" t="s">
        <v>643</v>
      </c>
    </row>
    <row r="12" spans="1:7" ht="11.25" customHeight="1" x14ac:dyDescent="0.2">
      <c r="A12" t="s">
        <v>36</v>
      </c>
      <c r="B12" t="s">
        <v>969</v>
      </c>
      <c r="C12" t="s">
        <v>970</v>
      </c>
      <c r="D12" t="s">
        <v>1067</v>
      </c>
      <c r="E12" t="s">
        <v>1068</v>
      </c>
      <c r="F12" t="s">
        <v>4373</v>
      </c>
      <c r="G12" t="s">
        <v>643</v>
      </c>
    </row>
    <row r="13" spans="1:7" ht="11.25" customHeight="1" x14ac:dyDescent="0.2">
      <c r="A13" t="s">
        <v>36</v>
      </c>
      <c r="B13" t="s">
        <v>969</v>
      </c>
      <c r="C13" t="s">
        <v>970</v>
      </c>
      <c r="D13" t="s">
        <v>4384</v>
      </c>
      <c r="E13" t="s">
        <v>4385</v>
      </c>
      <c r="F13" t="s">
        <v>4373</v>
      </c>
      <c r="G13" t="s">
        <v>643</v>
      </c>
    </row>
    <row r="14" spans="1:7" ht="11.25" customHeight="1" x14ac:dyDescent="0.2">
      <c r="A14" t="s">
        <v>36</v>
      </c>
      <c r="B14" t="s">
        <v>969</v>
      </c>
      <c r="C14" t="s">
        <v>970</v>
      </c>
      <c r="D14" t="s">
        <v>4386</v>
      </c>
      <c r="E14" t="s">
        <v>4387</v>
      </c>
      <c r="F14" t="s">
        <v>4373</v>
      </c>
      <c r="G14" t="s">
        <v>643</v>
      </c>
    </row>
    <row r="15" spans="1:7" ht="11.25" customHeight="1" x14ac:dyDescent="0.2">
      <c r="A15" t="s">
        <v>36</v>
      </c>
      <c r="B15" t="s">
        <v>969</v>
      </c>
      <c r="C15" t="s">
        <v>970</v>
      </c>
      <c r="D15" t="s">
        <v>4388</v>
      </c>
      <c r="E15" t="s">
        <v>4389</v>
      </c>
      <c r="F15" t="s">
        <v>4373</v>
      </c>
      <c r="G15" t="s">
        <v>643</v>
      </c>
    </row>
    <row r="16" spans="1:7" ht="11.25" customHeight="1" x14ac:dyDescent="0.2">
      <c r="A16" t="s">
        <v>36</v>
      </c>
      <c r="B16" t="s">
        <v>969</v>
      </c>
      <c r="C16" t="s">
        <v>970</v>
      </c>
      <c r="D16" t="s">
        <v>4390</v>
      </c>
      <c r="E16" t="s">
        <v>4391</v>
      </c>
      <c r="F16" t="s">
        <v>4373</v>
      </c>
      <c r="G16" t="s">
        <v>643</v>
      </c>
    </row>
    <row r="17" spans="1:7" ht="11.25" customHeight="1" x14ac:dyDescent="0.2">
      <c r="A17" t="s">
        <v>36</v>
      </c>
      <c r="B17" t="s">
        <v>969</v>
      </c>
      <c r="C17" t="s">
        <v>970</v>
      </c>
      <c r="D17" t="s">
        <v>4392</v>
      </c>
      <c r="E17" t="s">
        <v>4393</v>
      </c>
      <c r="F17" t="s">
        <v>4373</v>
      </c>
      <c r="G17" t="s">
        <v>643</v>
      </c>
    </row>
    <row r="18" spans="1:7" ht="11.25" customHeight="1" x14ac:dyDescent="0.2">
      <c r="A18" t="s">
        <v>36</v>
      </c>
      <c r="B18" t="s">
        <v>969</v>
      </c>
      <c r="C18" t="s">
        <v>970</v>
      </c>
      <c r="D18" t="s">
        <v>1560</v>
      </c>
      <c r="E18" t="s">
        <v>1561</v>
      </c>
      <c r="F18" t="s">
        <v>4373</v>
      </c>
      <c r="G18" t="s">
        <v>643</v>
      </c>
    </row>
    <row r="19" spans="1:7" ht="11.25" customHeight="1" x14ac:dyDescent="0.2">
      <c r="A19" t="s">
        <v>36</v>
      </c>
      <c r="B19" t="s">
        <v>969</v>
      </c>
      <c r="C19" t="s">
        <v>970</v>
      </c>
      <c r="D19" t="s">
        <v>4394</v>
      </c>
      <c r="E19" t="s">
        <v>4395</v>
      </c>
      <c r="F19" t="s">
        <v>4373</v>
      </c>
      <c r="G19" t="s">
        <v>643</v>
      </c>
    </row>
    <row r="20" spans="1:7" ht="11.25" customHeight="1" x14ac:dyDescent="0.2">
      <c r="A20" t="s">
        <v>36</v>
      </c>
      <c r="B20" t="s">
        <v>969</v>
      </c>
      <c r="C20" t="s">
        <v>970</v>
      </c>
      <c r="D20" t="s">
        <v>4396</v>
      </c>
      <c r="E20" t="s">
        <v>4397</v>
      </c>
      <c r="F20" t="s">
        <v>4373</v>
      </c>
      <c r="G20" t="s">
        <v>643</v>
      </c>
    </row>
    <row r="21" spans="1:7" ht="11.25" customHeight="1" x14ac:dyDescent="0.2">
      <c r="A21" t="s">
        <v>36</v>
      </c>
      <c r="B21" t="s">
        <v>969</v>
      </c>
      <c r="C21" t="s">
        <v>970</v>
      </c>
      <c r="D21" t="s">
        <v>4398</v>
      </c>
      <c r="E21" t="s">
        <v>4399</v>
      </c>
      <c r="F21" t="s">
        <v>4373</v>
      </c>
      <c r="G21" t="s">
        <v>643</v>
      </c>
    </row>
    <row r="22" spans="1:7" ht="11.25" customHeight="1" x14ac:dyDescent="0.2">
      <c r="A22" t="s">
        <v>36</v>
      </c>
      <c r="B22" t="s">
        <v>1194</v>
      </c>
      <c r="C22" t="s">
        <v>1195</v>
      </c>
      <c r="D22" t="s">
        <v>1194</v>
      </c>
      <c r="E22" t="s">
        <v>1195</v>
      </c>
      <c r="F22" t="s">
        <v>4372</v>
      </c>
      <c r="G22" t="s">
        <v>643</v>
      </c>
    </row>
    <row r="23" spans="1:7" ht="11.25" customHeight="1" x14ac:dyDescent="0.2">
      <c r="A23" t="s">
        <v>36</v>
      </c>
      <c r="B23" t="s">
        <v>1194</v>
      </c>
      <c r="C23" t="s">
        <v>1195</v>
      </c>
      <c r="D23" t="s">
        <v>4400</v>
      </c>
      <c r="E23" t="s">
        <v>4401</v>
      </c>
      <c r="F23" t="s">
        <v>4373</v>
      </c>
      <c r="G23" t="s">
        <v>643</v>
      </c>
    </row>
    <row r="24" spans="1:7" ht="11.25" customHeight="1" x14ac:dyDescent="0.2">
      <c r="A24" t="s">
        <v>36</v>
      </c>
      <c r="B24" t="s">
        <v>1194</v>
      </c>
      <c r="C24" t="s">
        <v>1195</v>
      </c>
      <c r="D24" t="s">
        <v>1196</v>
      </c>
      <c r="E24" t="s">
        <v>1197</v>
      </c>
      <c r="F24" t="s">
        <v>4373</v>
      </c>
      <c r="G24" t="s">
        <v>643</v>
      </c>
    </row>
    <row r="25" spans="1:7" ht="11.25" customHeight="1" x14ac:dyDescent="0.2">
      <c r="A25" t="s">
        <v>36</v>
      </c>
      <c r="B25" t="s">
        <v>1194</v>
      </c>
      <c r="C25" t="s">
        <v>1195</v>
      </c>
      <c r="D25" t="s">
        <v>4402</v>
      </c>
      <c r="E25" t="s">
        <v>4403</v>
      </c>
      <c r="F25" t="s">
        <v>4373</v>
      </c>
      <c r="G25" t="s">
        <v>643</v>
      </c>
    </row>
    <row r="26" spans="1:7" ht="11.25" customHeight="1" x14ac:dyDescent="0.2">
      <c r="A26" t="s">
        <v>36</v>
      </c>
      <c r="B26" t="s">
        <v>1194</v>
      </c>
      <c r="C26" t="s">
        <v>1195</v>
      </c>
      <c r="D26" t="s">
        <v>4404</v>
      </c>
      <c r="E26" t="s">
        <v>4405</v>
      </c>
      <c r="F26" t="s">
        <v>4373</v>
      </c>
      <c r="G26" t="s">
        <v>643</v>
      </c>
    </row>
    <row r="27" spans="1:7" ht="11.25" customHeight="1" x14ac:dyDescent="0.2">
      <c r="A27" t="s">
        <v>36</v>
      </c>
      <c r="B27" t="s">
        <v>1194</v>
      </c>
      <c r="C27" t="s">
        <v>1195</v>
      </c>
      <c r="D27" t="s">
        <v>4406</v>
      </c>
      <c r="E27" t="s">
        <v>4407</v>
      </c>
      <c r="F27" t="s">
        <v>4373</v>
      </c>
      <c r="G27" t="s">
        <v>643</v>
      </c>
    </row>
    <row r="28" spans="1:7" ht="11.25" customHeight="1" x14ac:dyDescent="0.2">
      <c r="A28" t="s">
        <v>36</v>
      </c>
      <c r="B28" t="s">
        <v>1106</v>
      </c>
      <c r="C28" t="s">
        <v>1107</v>
      </c>
      <c r="D28" t="s">
        <v>1106</v>
      </c>
      <c r="E28" t="s">
        <v>1107</v>
      </c>
      <c r="F28" t="s">
        <v>4372</v>
      </c>
      <c r="G28" t="s">
        <v>643</v>
      </c>
    </row>
    <row r="29" spans="1:7" ht="11.25" customHeight="1" x14ac:dyDescent="0.2">
      <c r="A29" t="s">
        <v>36</v>
      </c>
      <c r="B29" t="s">
        <v>1106</v>
      </c>
      <c r="C29" t="s">
        <v>1107</v>
      </c>
      <c r="D29" t="s">
        <v>3891</v>
      </c>
      <c r="E29" t="s">
        <v>4086</v>
      </c>
      <c r="F29" t="s">
        <v>4373</v>
      </c>
      <c r="G29" t="s">
        <v>643</v>
      </c>
    </row>
    <row r="30" spans="1:7" ht="11.25" customHeight="1" x14ac:dyDescent="0.2">
      <c r="A30" t="s">
        <v>36</v>
      </c>
      <c r="B30" t="s">
        <v>1106</v>
      </c>
      <c r="C30" t="s">
        <v>1107</v>
      </c>
      <c r="D30" t="s">
        <v>1108</v>
      </c>
      <c r="E30" t="s">
        <v>1109</v>
      </c>
      <c r="F30" t="s">
        <v>4373</v>
      </c>
      <c r="G30" t="s">
        <v>643</v>
      </c>
    </row>
    <row r="31" spans="1:7" ht="11.25" customHeight="1" x14ac:dyDescent="0.2">
      <c r="A31" t="s">
        <v>36</v>
      </c>
      <c r="B31" t="s">
        <v>1106</v>
      </c>
      <c r="C31" t="s">
        <v>1107</v>
      </c>
      <c r="D31" t="s">
        <v>4408</v>
      </c>
      <c r="E31" t="s">
        <v>4409</v>
      </c>
      <c r="F31" t="s">
        <v>4373</v>
      </c>
      <c r="G31" t="s">
        <v>643</v>
      </c>
    </row>
    <row r="32" spans="1:7" ht="11.25" customHeight="1" x14ac:dyDescent="0.2">
      <c r="A32" t="s">
        <v>36</v>
      </c>
      <c r="B32" t="s">
        <v>1106</v>
      </c>
      <c r="C32" t="s">
        <v>1107</v>
      </c>
      <c r="D32" t="s">
        <v>4410</v>
      </c>
      <c r="E32" t="s">
        <v>4411</v>
      </c>
      <c r="F32" t="s">
        <v>4373</v>
      </c>
      <c r="G32" t="s">
        <v>643</v>
      </c>
    </row>
    <row r="33" spans="1:7" ht="11.25" customHeight="1" x14ac:dyDescent="0.2">
      <c r="A33" t="s">
        <v>36</v>
      </c>
      <c r="B33" t="s">
        <v>1106</v>
      </c>
      <c r="C33" t="s">
        <v>1107</v>
      </c>
      <c r="D33" t="s">
        <v>4412</v>
      </c>
      <c r="E33" t="s">
        <v>4413</v>
      </c>
      <c r="F33" t="s">
        <v>4373</v>
      </c>
      <c r="G33" t="s">
        <v>643</v>
      </c>
    </row>
    <row r="34" spans="1:7" ht="11.25" customHeight="1" x14ac:dyDescent="0.2">
      <c r="A34" t="s">
        <v>36</v>
      </c>
      <c r="B34" t="s">
        <v>1106</v>
      </c>
      <c r="C34" t="s">
        <v>1107</v>
      </c>
      <c r="D34" t="s">
        <v>4414</v>
      </c>
      <c r="E34" t="s">
        <v>4415</v>
      </c>
      <c r="F34" t="s">
        <v>4373</v>
      </c>
      <c r="G34" t="s">
        <v>643</v>
      </c>
    </row>
    <row r="35" spans="1:7" ht="11.25" customHeight="1" x14ac:dyDescent="0.2">
      <c r="A35" t="s">
        <v>36</v>
      </c>
      <c r="B35" t="s">
        <v>1106</v>
      </c>
      <c r="C35" t="s">
        <v>1107</v>
      </c>
      <c r="D35" t="s">
        <v>3837</v>
      </c>
      <c r="E35" t="s">
        <v>3838</v>
      </c>
      <c r="F35" t="s">
        <v>4373</v>
      </c>
      <c r="G35" t="s">
        <v>643</v>
      </c>
    </row>
    <row r="36" spans="1:7" ht="11.25" customHeight="1" x14ac:dyDescent="0.2">
      <c r="A36" t="s">
        <v>36</v>
      </c>
      <c r="B36" t="s">
        <v>1106</v>
      </c>
      <c r="C36" t="s">
        <v>1107</v>
      </c>
      <c r="D36" t="s">
        <v>4416</v>
      </c>
      <c r="E36" t="s">
        <v>4417</v>
      </c>
      <c r="F36" t="s">
        <v>4373</v>
      </c>
      <c r="G36" t="s">
        <v>643</v>
      </c>
    </row>
    <row r="37" spans="1:7" ht="11.25" customHeight="1" x14ac:dyDescent="0.2">
      <c r="A37" t="s">
        <v>36</v>
      </c>
      <c r="B37" t="s">
        <v>1283</v>
      </c>
      <c r="C37" t="s">
        <v>1284</v>
      </c>
      <c r="D37" t="s">
        <v>1283</v>
      </c>
      <c r="E37" t="s">
        <v>1284</v>
      </c>
      <c r="F37" t="s">
        <v>4372</v>
      </c>
      <c r="G37" t="s">
        <v>643</v>
      </c>
    </row>
    <row r="38" spans="1:7" ht="11.25" customHeight="1" x14ac:dyDescent="0.2">
      <c r="A38" t="s">
        <v>36</v>
      </c>
      <c r="B38" t="s">
        <v>1283</v>
      </c>
      <c r="C38" t="s">
        <v>1284</v>
      </c>
      <c r="D38" t="s">
        <v>4418</v>
      </c>
      <c r="E38" t="s">
        <v>4419</v>
      </c>
      <c r="F38" t="s">
        <v>4373</v>
      </c>
      <c r="G38" t="s">
        <v>643</v>
      </c>
    </row>
    <row r="39" spans="1:7" ht="11.25" customHeight="1" x14ac:dyDescent="0.2">
      <c r="A39" t="s">
        <v>36</v>
      </c>
      <c r="B39" t="s">
        <v>1283</v>
      </c>
      <c r="C39" t="s">
        <v>1284</v>
      </c>
      <c r="D39" t="s">
        <v>1285</v>
      </c>
      <c r="E39" t="s">
        <v>1286</v>
      </c>
      <c r="F39" t="s">
        <v>4373</v>
      </c>
      <c r="G39" t="s">
        <v>643</v>
      </c>
    </row>
    <row r="40" spans="1:7" ht="11.25" customHeight="1" x14ac:dyDescent="0.2">
      <c r="A40" t="s">
        <v>36</v>
      </c>
      <c r="B40" t="s">
        <v>1283</v>
      </c>
      <c r="C40" t="s">
        <v>1284</v>
      </c>
      <c r="D40" t="s">
        <v>4420</v>
      </c>
      <c r="E40" t="s">
        <v>4421</v>
      </c>
      <c r="F40" t="s">
        <v>4373</v>
      </c>
      <c r="G40" t="s">
        <v>643</v>
      </c>
    </row>
    <row r="41" spans="1:7" ht="11.25" customHeight="1" x14ac:dyDescent="0.2">
      <c r="A41" t="s">
        <v>36</v>
      </c>
      <c r="B41" t="s">
        <v>1283</v>
      </c>
      <c r="C41" t="s">
        <v>1284</v>
      </c>
      <c r="D41" t="s">
        <v>4422</v>
      </c>
      <c r="E41" t="s">
        <v>4423</v>
      </c>
      <c r="F41" t="s">
        <v>4373</v>
      </c>
      <c r="G41" t="s">
        <v>643</v>
      </c>
    </row>
    <row r="42" spans="1:7" ht="11.25" customHeight="1" x14ac:dyDescent="0.2">
      <c r="A42" t="s">
        <v>36</v>
      </c>
      <c r="B42" t="s">
        <v>1283</v>
      </c>
      <c r="C42" t="s">
        <v>1284</v>
      </c>
      <c r="D42" t="s">
        <v>4424</v>
      </c>
      <c r="E42" t="s">
        <v>4425</v>
      </c>
      <c r="F42" t="s">
        <v>4373</v>
      </c>
      <c r="G42" t="s">
        <v>643</v>
      </c>
    </row>
    <row r="43" spans="1:7" ht="11.25" customHeight="1" x14ac:dyDescent="0.2">
      <c r="A43" t="s">
        <v>36</v>
      </c>
      <c r="B43" t="s">
        <v>1283</v>
      </c>
      <c r="C43" t="s">
        <v>1284</v>
      </c>
      <c r="D43" t="s">
        <v>4426</v>
      </c>
      <c r="E43" t="s">
        <v>4427</v>
      </c>
      <c r="F43" t="s">
        <v>4373</v>
      </c>
      <c r="G43" t="s">
        <v>643</v>
      </c>
    </row>
    <row r="44" spans="1:7" ht="11.25" customHeight="1" x14ac:dyDescent="0.2">
      <c r="A44" t="s">
        <v>36</v>
      </c>
      <c r="B44" t="s">
        <v>1283</v>
      </c>
      <c r="C44" t="s">
        <v>1284</v>
      </c>
      <c r="D44" t="s">
        <v>4428</v>
      </c>
      <c r="E44" t="s">
        <v>4429</v>
      </c>
      <c r="F44" t="s">
        <v>4373</v>
      </c>
      <c r="G44" t="s">
        <v>643</v>
      </c>
    </row>
    <row r="45" spans="1:7" ht="11.25" customHeight="1" x14ac:dyDescent="0.2">
      <c r="A45" t="s">
        <v>36</v>
      </c>
      <c r="B45" t="s">
        <v>1283</v>
      </c>
      <c r="C45" t="s">
        <v>1284</v>
      </c>
      <c r="D45" t="s">
        <v>4430</v>
      </c>
      <c r="E45" t="s">
        <v>4431</v>
      </c>
      <c r="F45" t="s">
        <v>4373</v>
      </c>
      <c r="G45" t="s">
        <v>643</v>
      </c>
    </row>
    <row r="46" spans="1:7" ht="11.25" customHeight="1" x14ac:dyDescent="0.2">
      <c r="A46" t="s">
        <v>36</v>
      </c>
      <c r="B46" t="s">
        <v>1283</v>
      </c>
      <c r="C46" t="s">
        <v>1284</v>
      </c>
      <c r="D46" t="s">
        <v>4432</v>
      </c>
      <c r="E46" t="s">
        <v>4433</v>
      </c>
      <c r="F46" t="s">
        <v>4373</v>
      </c>
      <c r="G46" t="s">
        <v>643</v>
      </c>
    </row>
    <row r="47" spans="1:7" ht="11.25" customHeight="1" x14ac:dyDescent="0.2">
      <c r="A47" t="s">
        <v>36</v>
      </c>
      <c r="B47" t="s">
        <v>976</v>
      </c>
      <c r="C47" t="s">
        <v>977</v>
      </c>
      <c r="D47" t="s">
        <v>976</v>
      </c>
      <c r="E47" t="s">
        <v>977</v>
      </c>
      <c r="F47" t="s">
        <v>4372</v>
      </c>
      <c r="G47" t="s">
        <v>643</v>
      </c>
    </row>
    <row r="48" spans="1:7" ht="11.25" customHeight="1" x14ac:dyDescent="0.2">
      <c r="A48" t="s">
        <v>36</v>
      </c>
      <c r="B48" t="s">
        <v>976</v>
      </c>
      <c r="C48" t="s">
        <v>977</v>
      </c>
      <c r="D48" t="s">
        <v>4434</v>
      </c>
      <c r="E48" t="s">
        <v>4435</v>
      </c>
      <c r="F48" t="s">
        <v>4373</v>
      </c>
      <c r="G48" t="s">
        <v>643</v>
      </c>
    </row>
    <row r="49" spans="1:7" ht="11.25" customHeight="1" x14ac:dyDescent="0.2">
      <c r="A49" t="s">
        <v>36</v>
      </c>
      <c r="B49" t="s">
        <v>976</v>
      </c>
      <c r="C49" t="s">
        <v>977</v>
      </c>
      <c r="D49" t="s">
        <v>978</v>
      </c>
      <c r="E49" t="s">
        <v>979</v>
      </c>
      <c r="F49" t="s">
        <v>4373</v>
      </c>
      <c r="G49" t="s">
        <v>643</v>
      </c>
    </row>
    <row r="50" spans="1:7" ht="11.25" customHeight="1" x14ac:dyDescent="0.2">
      <c r="A50" t="s">
        <v>36</v>
      </c>
      <c r="B50" t="s">
        <v>976</v>
      </c>
      <c r="C50" t="s">
        <v>977</v>
      </c>
      <c r="D50" t="s">
        <v>4436</v>
      </c>
      <c r="E50" t="s">
        <v>4437</v>
      </c>
      <c r="F50" t="s">
        <v>4373</v>
      </c>
      <c r="G50" t="s">
        <v>643</v>
      </c>
    </row>
    <row r="51" spans="1:7" ht="11.25" customHeight="1" x14ac:dyDescent="0.2">
      <c r="A51" t="s">
        <v>36</v>
      </c>
      <c r="B51" t="s">
        <v>976</v>
      </c>
      <c r="C51" t="s">
        <v>977</v>
      </c>
      <c r="D51" t="s">
        <v>4438</v>
      </c>
      <c r="E51" t="s">
        <v>4439</v>
      </c>
      <c r="F51" t="s">
        <v>4373</v>
      </c>
      <c r="G51" t="s">
        <v>643</v>
      </c>
    </row>
    <row r="52" spans="1:7" ht="11.25" customHeight="1" x14ac:dyDescent="0.2">
      <c r="A52" t="s">
        <v>36</v>
      </c>
      <c r="B52" t="s">
        <v>976</v>
      </c>
      <c r="C52" t="s">
        <v>977</v>
      </c>
      <c r="D52" t="s">
        <v>4440</v>
      </c>
      <c r="E52" t="s">
        <v>4441</v>
      </c>
      <c r="F52" t="s">
        <v>4373</v>
      </c>
      <c r="G52" t="s">
        <v>643</v>
      </c>
    </row>
    <row r="53" spans="1:7" ht="11.25" customHeight="1" x14ac:dyDescent="0.2">
      <c r="A53" t="s">
        <v>36</v>
      </c>
      <c r="B53" t="s">
        <v>976</v>
      </c>
      <c r="C53" t="s">
        <v>977</v>
      </c>
      <c r="D53" t="s">
        <v>4442</v>
      </c>
      <c r="E53" t="s">
        <v>4443</v>
      </c>
      <c r="F53" t="s">
        <v>4373</v>
      </c>
      <c r="G53" t="s">
        <v>643</v>
      </c>
    </row>
    <row r="54" spans="1:7" ht="11.25" customHeight="1" x14ac:dyDescent="0.2">
      <c r="A54" t="s">
        <v>36</v>
      </c>
      <c r="B54" t="s">
        <v>976</v>
      </c>
      <c r="C54" t="s">
        <v>977</v>
      </c>
      <c r="D54" t="s">
        <v>4444</v>
      </c>
      <c r="E54" t="s">
        <v>4445</v>
      </c>
      <c r="F54" t="s">
        <v>4373</v>
      </c>
      <c r="G54" t="s">
        <v>643</v>
      </c>
    </row>
    <row r="55" spans="1:7" ht="11.25" customHeight="1" x14ac:dyDescent="0.2">
      <c r="A55" t="s">
        <v>36</v>
      </c>
      <c r="B55" t="s">
        <v>976</v>
      </c>
      <c r="C55" t="s">
        <v>977</v>
      </c>
      <c r="D55" t="s">
        <v>1711</v>
      </c>
      <c r="E55" t="s">
        <v>1712</v>
      </c>
      <c r="F55" t="s">
        <v>4373</v>
      </c>
      <c r="G55" t="s">
        <v>643</v>
      </c>
    </row>
    <row r="56" spans="1:7" ht="11.25" customHeight="1" x14ac:dyDescent="0.2">
      <c r="A56" t="s">
        <v>36</v>
      </c>
      <c r="B56" t="s">
        <v>976</v>
      </c>
      <c r="C56" t="s">
        <v>977</v>
      </c>
      <c r="D56" t="s">
        <v>4446</v>
      </c>
      <c r="E56" t="s">
        <v>4447</v>
      </c>
      <c r="F56" t="s">
        <v>4373</v>
      </c>
      <c r="G56" t="s">
        <v>643</v>
      </c>
    </row>
    <row r="57" spans="1:7" ht="11.25" customHeight="1" x14ac:dyDescent="0.2">
      <c r="A57" t="s">
        <v>36</v>
      </c>
      <c r="B57" t="s">
        <v>976</v>
      </c>
      <c r="C57" t="s">
        <v>977</v>
      </c>
      <c r="D57" t="s">
        <v>1371</v>
      </c>
      <c r="E57" t="s">
        <v>4448</v>
      </c>
      <c r="F57" t="s">
        <v>4373</v>
      </c>
      <c r="G57" t="s">
        <v>643</v>
      </c>
    </row>
    <row r="58" spans="1:7" ht="11.25" customHeight="1" x14ac:dyDescent="0.2">
      <c r="A58" t="s">
        <v>36</v>
      </c>
      <c r="B58" t="s">
        <v>976</v>
      </c>
      <c r="C58" t="s">
        <v>977</v>
      </c>
      <c r="D58" t="s">
        <v>4449</v>
      </c>
      <c r="E58" t="s">
        <v>4450</v>
      </c>
      <c r="F58" t="s">
        <v>4373</v>
      </c>
      <c r="G58" t="s">
        <v>643</v>
      </c>
    </row>
    <row r="59" spans="1:7" ht="11.25" customHeight="1" x14ac:dyDescent="0.2">
      <c r="A59" t="s">
        <v>36</v>
      </c>
      <c r="B59" t="s">
        <v>976</v>
      </c>
      <c r="C59" t="s">
        <v>977</v>
      </c>
      <c r="D59" t="s">
        <v>4451</v>
      </c>
      <c r="E59" t="s">
        <v>4452</v>
      </c>
      <c r="F59" t="s">
        <v>4373</v>
      </c>
      <c r="G59" t="s">
        <v>643</v>
      </c>
    </row>
    <row r="60" spans="1:7" ht="11.25" customHeight="1" x14ac:dyDescent="0.2">
      <c r="A60" t="s">
        <v>36</v>
      </c>
      <c r="B60" t="s">
        <v>976</v>
      </c>
      <c r="C60" t="s">
        <v>977</v>
      </c>
      <c r="D60" t="s">
        <v>4453</v>
      </c>
      <c r="E60" t="s">
        <v>4454</v>
      </c>
      <c r="F60" t="s">
        <v>4373</v>
      </c>
      <c r="G60" t="s">
        <v>643</v>
      </c>
    </row>
    <row r="61" spans="1:7" ht="11.25" customHeight="1" x14ac:dyDescent="0.2">
      <c r="A61" t="s">
        <v>36</v>
      </c>
      <c r="B61" t="s">
        <v>1114</v>
      </c>
      <c r="C61" t="s">
        <v>1115</v>
      </c>
      <c r="D61" t="s">
        <v>1114</v>
      </c>
      <c r="E61" t="s">
        <v>1115</v>
      </c>
      <c r="F61" t="s">
        <v>4372</v>
      </c>
      <c r="G61" t="s">
        <v>643</v>
      </c>
    </row>
    <row r="62" spans="1:7" ht="11.25" customHeight="1" x14ac:dyDescent="0.2">
      <c r="A62" t="s">
        <v>36</v>
      </c>
      <c r="B62" t="s">
        <v>1114</v>
      </c>
      <c r="C62" t="s">
        <v>1115</v>
      </c>
      <c r="D62" t="s">
        <v>1751</v>
      </c>
      <c r="E62" t="s">
        <v>1752</v>
      </c>
      <c r="F62" t="s">
        <v>4380</v>
      </c>
      <c r="G62" t="s">
        <v>643</v>
      </c>
    </row>
    <row r="63" spans="1:7" ht="11.25" customHeight="1" x14ac:dyDescent="0.2">
      <c r="A63" t="s">
        <v>36</v>
      </c>
      <c r="B63" t="s">
        <v>1114</v>
      </c>
      <c r="C63" t="s">
        <v>1115</v>
      </c>
      <c r="D63" t="s">
        <v>1332</v>
      </c>
      <c r="E63" t="s">
        <v>1333</v>
      </c>
      <c r="F63" t="s">
        <v>4380</v>
      </c>
      <c r="G63" t="s">
        <v>643</v>
      </c>
    </row>
    <row r="64" spans="1:7" ht="11.25" customHeight="1" x14ac:dyDescent="0.2">
      <c r="A64" t="s">
        <v>36</v>
      </c>
      <c r="B64" t="s">
        <v>1114</v>
      </c>
      <c r="C64" t="s">
        <v>1115</v>
      </c>
      <c r="D64" t="s">
        <v>1423</v>
      </c>
      <c r="E64" t="s">
        <v>1424</v>
      </c>
      <c r="F64" t="s">
        <v>4380</v>
      </c>
      <c r="G64" t="s">
        <v>643</v>
      </c>
    </row>
    <row r="65" spans="1:7" ht="11.25" customHeight="1" x14ac:dyDescent="0.2">
      <c r="A65" t="s">
        <v>36</v>
      </c>
      <c r="B65" t="s">
        <v>1114</v>
      </c>
      <c r="C65" t="s">
        <v>1115</v>
      </c>
      <c r="D65" t="s">
        <v>1941</v>
      </c>
      <c r="E65" t="s">
        <v>1942</v>
      </c>
      <c r="F65" t="s">
        <v>4373</v>
      </c>
      <c r="G65" t="s">
        <v>643</v>
      </c>
    </row>
    <row r="66" spans="1:7" ht="11.25" customHeight="1" x14ac:dyDescent="0.2">
      <c r="A66" t="s">
        <v>36</v>
      </c>
      <c r="B66" t="s">
        <v>1114</v>
      </c>
      <c r="C66" t="s">
        <v>1115</v>
      </c>
      <c r="D66" t="s">
        <v>1946</v>
      </c>
      <c r="E66" t="s">
        <v>1947</v>
      </c>
      <c r="F66" t="s">
        <v>4373</v>
      </c>
      <c r="G66" t="s">
        <v>643</v>
      </c>
    </row>
    <row r="67" spans="1:7" ht="11.25" customHeight="1" x14ac:dyDescent="0.2">
      <c r="A67" t="s">
        <v>36</v>
      </c>
      <c r="B67" t="s">
        <v>1114</v>
      </c>
      <c r="C67" t="s">
        <v>1115</v>
      </c>
      <c r="D67" t="s">
        <v>1826</v>
      </c>
      <c r="E67" t="s">
        <v>1827</v>
      </c>
      <c r="F67" t="s">
        <v>4373</v>
      </c>
      <c r="G67" t="s">
        <v>643</v>
      </c>
    </row>
    <row r="68" spans="1:7" ht="11.25" customHeight="1" x14ac:dyDescent="0.2">
      <c r="A68" t="s">
        <v>36</v>
      </c>
      <c r="B68" t="s">
        <v>1114</v>
      </c>
      <c r="C68" t="s">
        <v>1115</v>
      </c>
      <c r="D68" t="s">
        <v>1231</v>
      </c>
      <c r="E68" t="s">
        <v>1232</v>
      </c>
      <c r="F68" t="s">
        <v>4373</v>
      </c>
      <c r="G68" t="s">
        <v>643</v>
      </c>
    </row>
    <row r="69" spans="1:7" ht="11.25" customHeight="1" x14ac:dyDescent="0.2">
      <c r="A69" t="s">
        <v>36</v>
      </c>
      <c r="B69" t="s">
        <v>1114</v>
      </c>
      <c r="C69" t="s">
        <v>1115</v>
      </c>
      <c r="D69" t="s">
        <v>1116</v>
      </c>
      <c r="E69" t="s">
        <v>1117</v>
      </c>
      <c r="F69" t="s">
        <v>4373</v>
      </c>
      <c r="G69" t="s">
        <v>643</v>
      </c>
    </row>
    <row r="70" spans="1:7" ht="11.25" customHeight="1" x14ac:dyDescent="0.2">
      <c r="A70" t="s">
        <v>36</v>
      </c>
      <c r="B70" t="s">
        <v>1114</v>
      </c>
      <c r="C70" t="s">
        <v>1115</v>
      </c>
      <c r="D70" t="s">
        <v>1528</v>
      </c>
      <c r="E70" t="s">
        <v>1529</v>
      </c>
      <c r="F70" t="s">
        <v>4373</v>
      </c>
      <c r="G70" t="s">
        <v>643</v>
      </c>
    </row>
    <row r="71" spans="1:7" ht="11.25" customHeight="1" x14ac:dyDescent="0.2">
      <c r="A71" t="s">
        <v>36</v>
      </c>
      <c r="B71" t="s">
        <v>1114</v>
      </c>
      <c r="C71" t="s">
        <v>1115</v>
      </c>
      <c r="D71" t="s">
        <v>1385</v>
      </c>
      <c r="E71" t="s">
        <v>1386</v>
      </c>
      <c r="F71" t="s">
        <v>4373</v>
      </c>
      <c r="G71" t="s">
        <v>643</v>
      </c>
    </row>
    <row r="72" spans="1:7" ht="11.25" customHeight="1" x14ac:dyDescent="0.2">
      <c r="A72" t="s">
        <v>36</v>
      </c>
      <c r="B72" t="s">
        <v>1114</v>
      </c>
      <c r="C72" t="s">
        <v>1115</v>
      </c>
      <c r="D72" t="s">
        <v>1964</v>
      </c>
      <c r="E72" t="s">
        <v>1965</v>
      </c>
      <c r="F72" t="s">
        <v>4373</v>
      </c>
      <c r="G72" t="s">
        <v>643</v>
      </c>
    </row>
    <row r="73" spans="1:7" ht="11.25" customHeight="1" x14ac:dyDescent="0.2">
      <c r="A73" t="s">
        <v>36</v>
      </c>
      <c r="B73" t="s">
        <v>1114</v>
      </c>
      <c r="C73" t="s">
        <v>1115</v>
      </c>
      <c r="D73" t="s">
        <v>4310</v>
      </c>
      <c r="E73" t="s">
        <v>4311</v>
      </c>
      <c r="F73" t="s">
        <v>4373</v>
      </c>
      <c r="G73" t="s">
        <v>643</v>
      </c>
    </row>
    <row r="74" spans="1:7" ht="11.25" customHeight="1" x14ac:dyDescent="0.2">
      <c r="A74" t="s">
        <v>36</v>
      </c>
      <c r="B74" t="s">
        <v>1114</v>
      </c>
      <c r="C74" t="s">
        <v>1115</v>
      </c>
      <c r="D74" t="s">
        <v>1867</v>
      </c>
      <c r="E74" t="s">
        <v>1868</v>
      </c>
      <c r="F74" t="s">
        <v>4373</v>
      </c>
      <c r="G74" t="s">
        <v>643</v>
      </c>
    </row>
    <row r="75" spans="1:7" ht="11.25" customHeight="1" x14ac:dyDescent="0.2">
      <c r="A75" t="s">
        <v>36</v>
      </c>
      <c r="B75" t="s">
        <v>1114</v>
      </c>
      <c r="C75" t="s">
        <v>1115</v>
      </c>
      <c r="D75" t="s">
        <v>3554</v>
      </c>
      <c r="E75" t="s">
        <v>3555</v>
      </c>
      <c r="F75" t="s">
        <v>4373</v>
      </c>
      <c r="G75" t="s">
        <v>643</v>
      </c>
    </row>
    <row r="76" spans="1:7" ht="11.25" customHeight="1" x14ac:dyDescent="0.2">
      <c r="A76" t="s">
        <v>36</v>
      </c>
      <c r="B76" t="s">
        <v>1114</v>
      </c>
      <c r="C76" t="s">
        <v>1115</v>
      </c>
      <c r="D76" t="s">
        <v>1887</v>
      </c>
      <c r="E76" t="s">
        <v>1888</v>
      </c>
      <c r="F76" t="s">
        <v>4373</v>
      </c>
      <c r="G76" t="s">
        <v>643</v>
      </c>
    </row>
    <row r="77" spans="1:7" ht="11.25" customHeight="1" x14ac:dyDescent="0.2">
      <c r="A77" t="s">
        <v>36</v>
      </c>
      <c r="B77" t="s">
        <v>1122</v>
      </c>
      <c r="C77" t="s">
        <v>1123</v>
      </c>
      <c r="D77" t="s">
        <v>1122</v>
      </c>
      <c r="E77" t="s">
        <v>1123</v>
      </c>
      <c r="F77" t="s">
        <v>4372</v>
      </c>
      <c r="G77" t="s">
        <v>643</v>
      </c>
    </row>
    <row r="78" spans="1:7" ht="11.25" customHeight="1" x14ac:dyDescent="0.2">
      <c r="A78" t="s">
        <v>36</v>
      </c>
      <c r="B78" t="s">
        <v>1122</v>
      </c>
      <c r="C78" t="s">
        <v>1123</v>
      </c>
      <c r="D78" t="s">
        <v>4455</v>
      </c>
      <c r="E78" t="s">
        <v>4456</v>
      </c>
      <c r="F78" t="s">
        <v>4373</v>
      </c>
      <c r="G78" t="s">
        <v>643</v>
      </c>
    </row>
    <row r="79" spans="1:7" ht="11.25" customHeight="1" x14ac:dyDescent="0.2">
      <c r="A79" t="s">
        <v>36</v>
      </c>
      <c r="B79" t="s">
        <v>1122</v>
      </c>
      <c r="C79" t="s">
        <v>1123</v>
      </c>
      <c r="D79" t="s">
        <v>1124</v>
      </c>
      <c r="E79" t="s">
        <v>1125</v>
      </c>
      <c r="F79" t="s">
        <v>4373</v>
      </c>
      <c r="G79" t="s">
        <v>643</v>
      </c>
    </row>
    <row r="80" spans="1:7" ht="11.25" customHeight="1" x14ac:dyDescent="0.2">
      <c r="A80" t="s">
        <v>36</v>
      </c>
      <c r="B80" t="s">
        <v>1122</v>
      </c>
      <c r="C80" t="s">
        <v>1123</v>
      </c>
      <c r="D80" t="s">
        <v>4457</v>
      </c>
      <c r="E80" t="s">
        <v>4458</v>
      </c>
      <c r="F80" t="s">
        <v>4373</v>
      </c>
      <c r="G80" t="s">
        <v>643</v>
      </c>
    </row>
    <row r="81" spans="1:7" ht="11.25" customHeight="1" x14ac:dyDescent="0.2">
      <c r="A81" t="s">
        <v>36</v>
      </c>
      <c r="B81" t="s">
        <v>1122</v>
      </c>
      <c r="C81" t="s">
        <v>1123</v>
      </c>
      <c r="D81" t="s">
        <v>4459</v>
      </c>
      <c r="E81" t="s">
        <v>4460</v>
      </c>
      <c r="F81" t="s">
        <v>4373</v>
      </c>
      <c r="G81" t="s">
        <v>643</v>
      </c>
    </row>
    <row r="82" spans="1:7" ht="11.25" customHeight="1" x14ac:dyDescent="0.2">
      <c r="A82" t="s">
        <v>36</v>
      </c>
      <c r="B82" t="s">
        <v>1122</v>
      </c>
      <c r="C82" t="s">
        <v>1123</v>
      </c>
      <c r="D82" t="s">
        <v>4461</v>
      </c>
      <c r="E82" t="s">
        <v>4462</v>
      </c>
      <c r="F82" t="s">
        <v>4373</v>
      </c>
      <c r="G82" t="s">
        <v>643</v>
      </c>
    </row>
    <row r="83" spans="1:7" ht="11.25" customHeight="1" x14ac:dyDescent="0.2">
      <c r="A83" t="s">
        <v>36</v>
      </c>
      <c r="B83" t="s">
        <v>1122</v>
      </c>
      <c r="C83" t="s">
        <v>1123</v>
      </c>
      <c r="D83" t="s">
        <v>4463</v>
      </c>
      <c r="E83" t="s">
        <v>4464</v>
      </c>
      <c r="F83" t="s">
        <v>4373</v>
      </c>
      <c r="G83" t="s">
        <v>643</v>
      </c>
    </row>
    <row r="84" spans="1:7" ht="11.25" customHeight="1" x14ac:dyDescent="0.2">
      <c r="A84" t="s">
        <v>36</v>
      </c>
      <c r="B84" t="s">
        <v>1122</v>
      </c>
      <c r="C84" t="s">
        <v>1123</v>
      </c>
      <c r="D84" t="s">
        <v>4465</v>
      </c>
      <c r="E84" t="s">
        <v>4466</v>
      </c>
      <c r="F84" t="s">
        <v>4373</v>
      </c>
      <c r="G84" t="s">
        <v>643</v>
      </c>
    </row>
    <row r="85" spans="1:7" ht="11.25" customHeight="1" x14ac:dyDescent="0.2">
      <c r="A85" t="s">
        <v>36</v>
      </c>
      <c r="B85" t="s">
        <v>1590</v>
      </c>
      <c r="C85" t="s">
        <v>1591</v>
      </c>
      <c r="D85" t="s">
        <v>1590</v>
      </c>
      <c r="E85" t="s">
        <v>1591</v>
      </c>
      <c r="F85" t="s">
        <v>4372</v>
      </c>
      <c r="G85" t="s">
        <v>643</v>
      </c>
    </row>
    <row r="86" spans="1:7" ht="11.25" customHeight="1" x14ac:dyDescent="0.2">
      <c r="A86" t="s">
        <v>36</v>
      </c>
      <c r="B86" t="s">
        <v>1590</v>
      </c>
      <c r="C86" t="s">
        <v>1591</v>
      </c>
      <c r="D86" t="s">
        <v>4467</v>
      </c>
      <c r="E86" t="s">
        <v>4468</v>
      </c>
      <c r="F86" t="s">
        <v>4373</v>
      </c>
      <c r="G86" t="s">
        <v>643</v>
      </c>
    </row>
    <row r="87" spans="1:7" ht="11.25" customHeight="1" x14ac:dyDescent="0.2">
      <c r="A87" t="s">
        <v>36</v>
      </c>
      <c r="B87" t="s">
        <v>1590</v>
      </c>
      <c r="C87" t="s">
        <v>1591</v>
      </c>
      <c r="D87" t="s">
        <v>4469</v>
      </c>
      <c r="E87" t="s">
        <v>4470</v>
      </c>
      <c r="F87" t="s">
        <v>4373</v>
      </c>
      <c r="G87" t="s">
        <v>643</v>
      </c>
    </row>
    <row r="88" spans="1:7" ht="11.25" customHeight="1" x14ac:dyDescent="0.2">
      <c r="A88" t="s">
        <v>36</v>
      </c>
      <c r="B88" t="s">
        <v>1590</v>
      </c>
      <c r="C88" t="s">
        <v>1591</v>
      </c>
      <c r="D88" t="s">
        <v>1592</v>
      </c>
      <c r="E88" t="s">
        <v>1593</v>
      </c>
      <c r="F88" t="s">
        <v>4373</v>
      </c>
      <c r="G88" t="s">
        <v>643</v>
      </c>
    </row>
    <row r="89" spans="1:7" ht="11.25" customHeight="1" x14ac:dyDescent="0.2">
      <c r="A89" t="s">
        <v>36</v>
      </c>
      <c r="B89" t="s">
        <v>1590</v>
      </c>
      <c r="C89" t="s">
        <v>1591</v>
      </c>
      <c r="D89" t="s">
        <v>4471</v>
      </c>
      <c r="E89" t="s">
        <v>4472</v>
      </c>
      <c r="F89" t="s">
        <v>4373</v>
      </c>
      <c r="G89" t="s">
        <v>643</v>
      </c>
    </row>
    <row r="90" spans="1:7" ht="11.25" customHeight="1" x14ac:dyDescent="0.2">
      <c r="A90" t="s">
        <v>36</v>
      </c>
      <c r="B90" t="s">
        <v>1590</v>
      </c>
      <c r="C90" t="s">
        <v>1591</v>
      </c>
      <c r="D90" t="s">
        <v>4473</v>
      </c>
      <c r="E90" t="s">
        <v>4474</v>
      </c>
      <c r="F90" t="s">
        <v>4373</v>
      </c>
      <c r="G90" t="s">
        <v>643</v>
      </c>
    </row>
    <row r="91" spans="1:7" ht="11.25" customHeight="1" x14ac:dyDescent="0.2">
      <c r="A91" t="s">
        <v>36</v>
      </c>
      <c r="B91" t="s">
        <v>1590</v>
      </c>
      <c r="C91" t="s">
        <v>1591</v>
      </c>
      <c r="D91" t="s">
        <v>4475</v>
      </c>
      <c r="E91" t="s">
        <v>4476</v>
      </c>
      <c r="F91" t="s">
        <v>4373</v>
      </c>
      <c r="G91" t="s">
        <v>643</v>
      </c>
    </row>
    <row r="92" spans="1:7" ht="11.25" customHeight="1" x14ac:dyDescent="0.2">
      <c r="A92" t="s">
        <v>36</v>
      </c>
      <c r="B92" t="s">
        <v>1590</v>
      </c>
      <c r="C92" t="s">
        <v>1591</v>
      </c>
      <c r="D92" t="s">
        <v>4477</v>
      </c>
      <c r="E92" t="s">
        <v>4478</v>
      </c>
      <c r="F92" t="s">
        <v>4373</v>
      </c>
      <c r="G92" t="s">
        <v>643</v>
      </c>
    </row>
    <row r="93" spans="1:7" ht="11.25" customHeight="1" x14ac:dyDescent="0.2">
      <c r="A93" t="s">
        <v>36</v>
      </c>
      <c r="B93" t="s">
        <v>1590</v>
      </c>
      <c r="C93" t="s">
        <v>1591</v>
      </c>
      <c r="D93" t="s">
        <v>4479</v>
      </c>
      <c r="E93" t="s">
        <v>4480</v>
      </c>
      <c r="F93" t="s">
        <v>4373</v>
      </c>
      <c r="G93" t="s">
        <v>643</v>
      </c>
    </row>
    <row r="94" spans="1:7" ht="11.25" customHeight="1" x14ac:dyDescent="0.2">
      <c r="A94" t="s">
        <v>36</v>
      </c>
      <c r="B94" t="s">
        <v>1590</v>
      </c>
      <c r="C94" t="s">
        <v>1591</v>
      </c>
      <c r="D94" t="s">
        <v>4481</v>
      </c>
      <c r="E94" t="s">
        <v>4482</v>
      </c>
      <c r="F94" t="s">
        <v>4373</v>
      </c>
      <c r="G94" t="s">
        <v>643</v>
      </c>
    </row>
    <row r="95" spans="1:7" ht="11.25" customHeight="1" x14ac:dyDescent="0.2">
      <c r="A95" t="s">
        <v>36</v>
      </c>
      <c r="B95" t="s">
        <v>997</v>
      </c>
      <c r="C95" t="s">
        <v>998</v>
      </c>
      <c r="D95" t="s">
        <v>997</v>
      </c>
      <c r="E95" t="s">
        <v>998</v>
      </c>
      <c r="F95" t="s">
        <v>4372</v>
      </c>
      <c r="G95" t="s">
        <v>643</v>
      </c>
    </row>
    <row r="96" spans="1:7" ht="11.25" customHeight="1" x14ac:dyDescent="0.2">
      <c r="A96" t="s">
        <v>36</v>
      </c>
      <c r="B96" t="s">
        <v>997</v>
      </c>
      <c r="C96" t="s">
        <v>998</v>
      </c>
      <c r="D96" t="s">
        <v>4483</v>
      </c>
      <c r="E96" t="s">
        <v>4484</v>
      </c>
      <c r="F96" t="s">
        <v>4373</v>
      </c>
      <c r="G96" t="s">
        <v>643</v>
      </c>
    </row>
    <row r="97" spans="1:7" ht="11.25" customHeight="1" x14ac:dyDescent="0.2">
      <c r="A97" t="s">
        <v>36</v>
      </c>
      <c r="B97" t="s">
        <v>997</v>
      </c>
      <c r="C97" t="s">
        <v>998</v>
      </c>
      <c r="D97" t="s">
        <v>4485</v>
      </c>
      <c r="E97" t="s">
        <v>4486</v>
      </c>
      <c r="F97" t="s">
        <v>4373</v>
      </c>
      <c r="G97" t="s">
        <v>643</v>
      </c>
    </row>
    <row r="98" spans="1:7" ht="11.25" customHeight="1" x14ac:dyDescent="0.2">
      <c r="A98" t="s">
        <v>36</v>
      </c>
      <c r="B98" t="s">
        <v>997</v>
      </c>
      <c r="C98" t="s">
        <v>998</v>
      </c>
      <c r="D98" t="s">
        <v>4487</v>
      </c>
      <c r="E98" t="s">
        <v>4488</v>
      </c>
      <c r="F98" t="s">
        <v>4373</v>
      </c>
      <c r="G98" t="s">
        <v>643</v>
      </c>
    </row>
    <row r="99" spans="1:7" ht="11.25" customHeight="1" x14ac:dyDescent="0.2">
      <c r="A99" t="s">
        <v>36</v>
      </c>
      <c r="B99" t="s">
        <v>997</v>
      </c>
      <c r="C99" t="s">
        <v>998</v>
      </c>
      <c r="D99" t="s">
        <v>999</v>
      </c>
      <c r="E99" t="s">
        <v>1000</v>
      </c>
      <c r="F99" t="s">
        <v>4373</v>
      </c>
      <c r="G99" t="s">
        <v>643</v>
      </c>
    </row>
    <row r="100" spans="1:7" ht="11.25" customHeight="1" x14ac:dyDescent="0.2">
      <c r="A100" t="s">
        <v>36</v>
      </c>
      <c r="B100" t="s">
        <v>997</v>
      </c>
      <c r="C100" t="s">
        <v>998</v>
      </c>
      <c r="D100" t="s">
        <v>1977</v>
      </c>
      <c r="E100" t="s">
        <v>1978</v>
      </c>
      <c r="F100" t="s">
        <v>4373</v>
      </c>
      <c r="G100" t="s">
        <v>643</v>
      </c>
    </row>
    <row r="101" spans="1:7" ht="11.25" customHeight="1" x14ac:dyDescent="0.2">
      <c r="A101" t="s">
        <v>36</v>
      </c>
      <c r="B101" t="s">
        <v>997</v>
      </c>
      <c r="C101" t="s">
        <v>998</v>
      </c>
      <c r="D101" t="s">
        <v>4489</v>
      </c>
      <c r="E101" t="s">
        <v>4490</v>
      </c>
      <c r="F101" t="s">
        <v>4373</v>
      </c>
      <c r="G101" t="s">
        <v>643</v>
      </c>
    </row>
    <row r="102" spans="1:7" ht="11.25" customHeight="1" x14ac:dyDescent="0.2">
      <c r="A102" t="s">
        <v>36</v>
      </c>
      <c r="B102" t="s">
        <v>924</v>
      </c>
      <c r="C102" t="s">
        <v>925</v>
      </c>
      <c r="D102" t="s">
        <v>924</v>
      </c>
      <c r="E102" t="s">
        <v>925</v>
      </c>
      <c r="F102" t="s">
        <v>4372</v>
      </c>
      <c r="G102" t="s">
        <v>643</v>
      </c>
    </row>
    <row r="103" spans="1:7" ht="11.25" customHeight="1" x14ac:dyDescent="0.2">
      <c r="A103" t="s">
        <v>36</v>
      </c>
      <c r="B103" t="s">
        <v>924</v>
      </c>
      <c r="C103" t="s">
        <v>925</v>
      </c>
      <c r="D103" t="s">
        <v>2567</v>
      </c>
      <c r="E103" t="s">
        <v>2568</v>
      </c>
      <c r="F103" t="s">
        <v>4491</v>
      </c>
      <c r="G103" t="s">
        <v>643</v>
      </c>
    </row>
    <row r="104" spans="1:7" ht="11.25" customHeight="1" x14ac:dyDescent="0.2">
      <c r="A104" t="s">
        <v>36</v>
      </c>
      <c r="B104" t="s">
        <v>924</v>
      </c>
      <c r="C104" t="s">
        <v>925</v>
      </c>
      <c r="D104" t="s">
        <v>3891</v>
      </c>
      <c r="E104" t="s">
        <v>4492</v>
      </c>
      <c r="F104" t="s">
        <v>4373</v>
      </c>
      <c r="G104" t="s">
        <v>643</v>
      </c>
    </row>
    <row r="105" spans="1:7" ht="11.25" customHeight="1" x14ac:dyDescent="0.2">
      <c r="A105" t="s">
        <v>36</v>
      </c>
      <c r="B105" t="s">
        <v>924</v>
      </c>
      <c r="C105" t="s">
        <v>925</v>
      </c>
      <c r="D105" t="s">
        <v>926</v>
      </c>
      <c r="E105" t="s">
        <v>927</v>
      </c>
      <c r="F105" t="s">
        <v>4373</v>
      </c>
      <c r="G105" t="s">
        <v>643</v>
      </c>
    </row>
    <row r="106" spans="1:7" ht="11.25" customHeight="1" x14ac:dyDescent="0.2">
      <c r="A106" t="s">
        <v>36</v>
      </c>
      <c r="B106" t="s">
        <v>924</v>
      </c>
      <c r="C106" t="s">
        <v>925</v>
      </c>
      <c r="D106" t="s">
        <v>4493</v>
      </c>
      <c r="E106" t="s">
        <v>4494</v>
      </c>
      <c r="F106" t="s">
        <v>4373</v>
      </c>
      <c r="G106" t="s">
        <v>643</v>
      </c>
    </row>
    <row r="107" spans="1:7" ht="11.25" customHeight="1" x14ac:dyDescent="0.2">
      <c r="A107" t="s">
        <v>36</v>
      </c>
      <c r="B107" t="s">
        <v>924</v>
      </c>
      <c r="C107" t="s">
        <v>925</v>
      </c>
      <c r="D107" t="s">
        <v>4495</v>
      </c>
      <c r="E107" t="s">
        <v>4496</v>
      </c>
      <c r="F107" t="s">
        <v>4373</v>
      </c>
      <c r="G107" t="s">
        <v>643</v>
      </c>
    </row>
    <row r="108" spans="1:7" ht="11.25" customHeight="1" x14ac:dyDescent="0.2">
      <c r="A108" t="s">
        <v>36</v>
      </c>
      <c r="B108" t="s">
        <v>924</v>
      </c>
      <c r="C108" t="s">
        <v>925</v>
      </c>
      <c r="D108" t="s">
        <v>941</v>
      </c>
      <c r="E108" t="s">
        <v>942</v>
      </c>
      <c r="F108" t="s">
        <v>4373</v>
      </c>
      <c r="G108" t="s">
        <v>643</v>
      </c>
    </row>
    <row r="109" spans="1:7" ht="11.25" customHeight="1" x14ac:dyDescent="0.2">
      <c r="A109" t="s">
        <v>36</v>
      </c>
      <c r="B109" t="s">
        <v>924</v>
      </c>
      <c r="C109" t="s">
        <v>925</v>
      </c>
      <c r="D109" t="s">
        <v>4497</v>
      </c>
      <c r="E109" t="s">
        <v>4498</v>
      </c>
      <c r="F109" t="s">
        <v>4373</v>
      </c>
      <c r="G109" t="s">
        <v>643</v>
      </c>
    </row>
    <row r="110" spans="1:7" ht="11.25" customHeight="1" x14ac:dyDescent="0.2">
      <c r="A110" t="s">
        <v>36</v>
      </c>
      <c r="B110" t="s">
        <v>924</v>
      </c>
      <c r="C110" t="s">
        <v>925</v>
      </c>
      <c r="D110" t="s">
        <v>4499</v>
      </c>
      <c r="E110" t="s">
        <v>4500</v>
      </c>
      <c r="F110" t="s">
        <v>4373</v>
      </c>
      <c r="G110" t="s">
        <v>643</v>
      </c>
    </row>
    <row r="111" spans="1:7" ht="11.25" customHeight="1" x14ac:dyDescent="0.2">
      <c r="A111" t="s">
        <v>36</v>
      </c>
      <c r="B111" t="s">
        <v>924</v>
      </c>
      <c r="C111" t="s">
        <v>925</v>
      </c>
      <c r="D111" t="s">
        <v>4501</v>
      </c>
      <c r="E111" t="s">
        <v>4502</v>
      </c>
      <c r="F111" t="s">
        <v>4373</v>
      </c>
      <c r="G111" t="s">
        <v>643</v>
      </c>
    </row>
    <row r="112" spans="1:7" ht="11.25" customHeight="1" x14ac:dyDescent="0.2">
      <c r="A112" t="s">
        <v>36</v>
      </c>
      <c r="B112" t="s">
        <v>924</v>
      </c>
      <c r="C112" t="s">
        <v>925</v>
      </c>
      <c r="D112" t="s">
        <v>4503</v>
      </c>
      <c r="E112" t="s">
        <v>4504</v>
      </c>
      <c r="F112" t="s">
        <v>4373</v>
      </c>
      <c r="G112" t="s">
        <v>643</v>
      </c>
    </row>
    <row r="113" spans="1:7" ht="11.25" customHeight="1" x14ac:dyDescent="0.2">
      <c r="A113" t="s">
        <v>36</v>
      </c>
      <c r="B113" t="s">
        <v>924</v>
      </c>
      <c r="C113" t="s">
        <v>925</v>
      </c>
      <c r="D113" t="s">
        <v>1371</v>
      </c>
      <c r="E113" t="s">
        <v>1372</v>
      </c>
      <c r="F113" t="s">
        <v>4373</v>
      </c>
      <c r="G113" t="s">
        <v>643</v>
      </c>
    </row>
    <row r="114" spans="1:7" ht="11.25" customHeight="1" x14ac:dyDescent="0.2">
      <c r="A114" t="s">
        <v>36</v>
      </c>
      <c r="B114" t="s">
        <v>924</v>
      </c>
      <c r="C114" t="s">
        <v>925</v>
      </c>
      <c r="D114" t="s">
        <v>4505</v>
      </c>
      <c r="E114" t="s">
        <v>4506</v>
      </c>
      <c r="F114" t="s">
        <v>4373</v>
      </c>
      <c r="G114" t="s">
        <v>643</v>
      </c>
    </row>
    <row r="115" spans="1:7" ht="11.25" customHeight="1" x14ac:dyDescent="0.2">
      <c r="A115" t="s">
        <v>36</v>
      </c>
      <c r="B115" t="s">
        <v>924</v>
      </c>
      <c r="C115" t="s">
        <v>925</v>
      </c>
      <c r="D115" t="s">
        <v>3811</v>
      </c>
      <c r="E115" t="s">
        <v>3812</v>
      </c>
      <c r="F115" t="s">
        <v>4373</v>
      </c>
      <c r="G115" t="s">
        <v>643</v>
      </c>
    </row>
    <row r="116" spans="1:7" ht="11.25" customHeight="1" x14ac:dyDescent="0.2">
      <c r="A116" t="s">
        <v>36</v>
      </c>
      <c r="B116" t="s">
        <v>924</v>
      </c>
      <c r="C116" t="s">
        <v>925</v>
      </c>
      <c r="D116" t="s">
        <v>4507</v>
      </c>
      <c r="E116" t="s">
        <v>4508</v>
      </c>
      <c r="F116" t="s">
        <v>4373</v>
      </c>
      <c r="G116" t="s">
        <v>643</v>
      </c>
    </row>
    <row r="117" spans="1:7" ht="11.25" customHeight="1" x14ac:dyDescent="0.2">
      <c r="A117" t="s">
        <v>36</v>
      </c>
      <c r="B117" t="s">
        <v>598</v>
      </c>
      <c r="C117" t="s">
        <v>599</v>
      </c>
      <c r="D117" t="s">
        <v>598</v>
      </c>
      <c r="E117" t="s">
        <v>599</v>
      </c>
      <c r="F117" t="s">
        <v>4372</v>
      </c>
      <c r="G117" t="s">
        <v>643</v>
      </c>
    </row>
    <row r="118" spans="1:7" ht="11.25" customHeight="1" x14ac:dyDescent="0.2">
      <c r="A118" t="s">
        <v>36</v>
      </c>
      <c r="B118" t="s">
        <v>598</v>
      </c>
      <c r="C118" t="s">
        <v>599</v>
      </c>
      <c r="D118" t="s">
        <v>4509</v>
      </c>
      <c r="E118" t="s">
        <v>4510</v>
      </c>
      <c r="F118" t="s">
        <v>4373</v>
      </c>
      <c r="G118" t="s">
        <v>643</v>
      </c>
    </row>
    <row r="119" spans="1:7" ht="11.25" customHeight="1" x14ac:dyDescent="0.2">
      <c r="A119" t="s">
        <v>36</v>
      </c>
      <c r="B119" t="s">
        <v>598</v>
      </c>
      <c r="C119" t="s">
        <v>599</v>
      </c>
      <c r="D119" t="s">
        <v>1642</v>
      </c>
      <c r="E119" t="s">
        <v>1643</v>
      </c>
      <c r="F119" t="s">
        <v>4373</v>
      </c>
      <c r="G119" t="s">
        <v>643</v>
      </c>
    </row>
    <row r="120" spans="1:7" ht="11.25" customHeight="1" x14ac:dyDescent="0.2">
      <c r="A120" t="s">
        <v>36</v>
      </c>
      <c r="B120" t="s">
        <v>598</v>
      </c>
      <c r="C120" t="s">
        <v>599</v>
      </c>
      <c r="D120" t="s">
        <v>3489</v>
      </c>
      <c r="E120" t="s">
        <v>3490</v>
      </c>
      <c r="F120" t="s">
        <v>4373</v>
      </c>
      <c r="G120" t="s">
        <v>643</v>
      </c>
    </row>
    <row r="121" spans="1:7" ht="11.25" customHeight="1" x14ac:dyDescent="0.2">
      <c r="A121" t="s">
        <v>36</v>
      </c>
      <c r="B121" t="s">
        <v>598</v>
      </c>
      <c r="C121" t="s">
        <v>599</v>
      </c>
      <c r="D121" t="s">
        <v>2038</v>
      </c>
      <c r="E121" t="s">
        <v>2039</v>
      </c>
      <c r="F121" t="s">
        <v>4373</v>
      </c>
      <c r="G121" t="s">
        <v>643</v>
      </c>
    </row>
    <row r="122" spans="1:7" ht="11.25" customHeight="1" x14ac:dyDescent="0.2">
      <c r="A122" t="s">
        <v>36</v>
      </c>
      <c r="B122" t="s">
        <v>598</v>
      </c>
      <c r="C122" t="s">
        <v>599</v>
      </c>
      <c r="D122" t="s">
        <v>1637</v>
      </c>
      <c r="E122" t="s">
        <v>1638</v>
      </c>
      <c r="F122" t="s">
        <v>4373</v>
      </c>
      <c r="G122" t="s">
        <v>643</v>
      </c>
    </row>
    <row r="123" spans="1:7" ht="11.25" customHeight="1" x14ac:dyDescent="0.2">
      <c r="A123" t="s">
        <v>36</v>
      </c>
      <c r="B123" t="s">
        <v>598</v>
      </c>
      <c r="C123" t="s">
        <v>599</v>
      </c>
      <c r="D123" t="s">
        <v>3328</v>
      </c>
      <c r="E123" t="s">
        <v>3329</v>
      </c>
      <c r="F123" t="s">
        <v>4373</v>
      </c>
      <c r="G123" t="s">
        <v>643</v>
      </c>
    </row>
    <row r="124" spans="1:7" ht="11.25" customHeight="1" x14ac:dyDescent="0.2">
      <c r="A124" t="s">
        <v>36</v>
      </c>
      <c r="B124" t="s">
        <v>598</v>
      </c>
      <c r="C124" t="s">
        <v>599</v>
      </c>
      <c r="D124" t="s">
        <v>3789</v>
      </c>
      <c r="E124" t="s">
        <v>3790</v>
      </c>
      <c r="F124" t="s">
        <v>4373</v>
      </c>
      <c r="G124" t="s">
        <v>643</v>
      </c>
    </row>
    <row r="125" spans="1:7" ht="11.25" customHeight="1" x14ac:dyDescent="0.2">
      <c r="A125" t="s">
        <v>36</v>
      </c>
      <c r="B125" t="s">
        <v>598</v>
      </c>
      <c r="C125" t="s">
        <v>599</v>
      </c>
      <c r="D125" t="s">
        <v>4511</v>
      </c>
      <c r="E125" t="s">
        <v>4512</v>
      </c>
      <c r="F125" t="s">
        <v>4373</v>
      </c>
      <c r="G125" t="s">
        <v>643</v>
      </c>
    </row>
    <row r="126" spans="1:7" ht="11.25" customHeight="1" x14ac:dyDescent="0.2">
      <c r="A126" t="s">
        <v>36</v>
      </c>
      <c r="B126" t="s">
        <v>598</v>
      </c>
      <c r="C126" t="s">
        <v>599</v>
      </c>
      <c r="D126" t="s">
        <v>1987</v>
      </c>
      <c r="E126" t="s">
        <v>1988</v>
      </c>
      <c r="F126" t="s">
        <v>4373</v>
      </c>
      <c r="G126" t="s">
        <v>643</v>
      </c>
    </row>
    <row r="127" spans="1:7" ht="11.25" customHeight="1" x14ac:dyDescent="0.2">
      <c r="A127" t="s">
        <v>36</v>
      </c>
      <c r="B127" t="s">
        <v>598</v>
      </c>
      <c r="C127" t="s">
        <v>599</v>
      </c>
      <c r="D127" t="s">
        <v>1621</v>
      </c>
      <c r="E127" t="s">
        <v>1622</v>
      </c>
      <c r="F127" t="s">
        <v>4373</v>
      </c>
      <c r="G127" t="s">
        <v>643</v>
      </c>
    </row>
    <row r="128" spans="1:7" ht="11.25" customHeight="1" x14ac:dyDescent="0.2">
      <c r="A128" t="s">
        <v>36</v>
      </c>
      <c r="B128" t="s">
        <v>598</v>
      </c>
      <c r="C128" t="s">
        <v>599</v>
      </c>
      <c r="D128" t="s">
        <v>4513</v>
      </c>
      <c r="E128" t="s">
        <v>4514</v>
      </c>
      <c r="F128" t="s">
        <v>4373</v>
      </c>
      <c r="G128" t="s">
        <v>643</v>
      </c>
    </row>
    <row r="129" spans="1:7" ht="11.25" customHeight="1" x14ac:dyDescent="0.2">
      <c r="A129" t="s">
        <v>36</v>
      </c>
      <c r="B129" t="s">
        <v>598</v>
      </c>
      <c r="C129" t="s">
        <v>599</v>
      </c>
      <c r="D129" t="s">
        <v>600</v>
      </c>
      <c r="E129" t="s">
        <v>601</v>
      </c>
      <c r="F129" t="s">
        <v>4373</v>
      </c>
      <c r="G129" t="s">
        <v>643</v>
      </c>
    </row>
    <row r="130" spans="1:7" ht="11.25" customHeight="1" x14ac:dyDescent="0.2">
      <c r="A130" t="s">
        <v>36</v>
      </c>
      <c r="B130" t="s">
        <v>1130</v>
      </c>
      <c r="C130" t="s">
        <v>1131</v>
      </c>
      <c r="D130" t="s">
        <v>1130</v>
      </c>
      <c r="E130" t="s">
        <v>1131</v>
      </c>
      <c r="F130" t="s">
        <v>4372</v>
      </c>
      <c r="G130" t="s">
        <v>643</v>
      </c>
    </row>
    <row r="131" spans="1:7" ht="11.25" customHeight="1" x14ac:dyDescent="0.2">
      <c r="A131" t="s">
        <v>36</v>
      </c>
      <c r="B131" t="s">
        <v>1130</v>
      </c>
      <c r="C131" t="s">
        <v>1131</v>
      </c>
      <c r="D131" t="s">
        <v>4515</v>
      </c>
      <c r="E131" t="s">
        <v>4516</v>
      </c>
      <c r="F131" t="s">
        <v>4373</v>
      </c>
      <c r="G131" t="s">
        <v>643</v>
      </c>
    </row>
    <row r="132" spans="1:7" ht="11.25" customHeight="1" x14ac:dyDescent="0.2">
      <c r="A132" t="s">
        <v>36</v>
      </c>
      <c r="B132" t="s">
        <v>1130</v>
      </c>
      <c r="C132" t="s">
        <v>1131</v>
      </c>
      <c r="D132" t="s">
        <v>4517</v>
      </c>
      <c r="E132" t="s">
        <v>4518</v>
      </c>
      <c r="F132" t="s">
        <v>4373</v>
      </c>
      <c r="G132" t="s">
        <v>643</v>
      </c>
    </row>
    <row r="133" spans="1:7" ht="11.25" customHeight="1" x14ac:dyDescent="0.2">
      <c r="A133" t="s">
        <v>36</v>
      </c>
      <c r="B133" t="s">
        <v>1130</v>
      </c>
      <c r="C133" t="s">
        <v>1131</v>
      </c>
      <c r="D133" t="s">
        <v>4519</v>
      </c>
      <c r="E133" t="s">
        <v>4520</v>
      </c>
      <c r="F133" t="s">
        <v>4373</v>
      </c>
      <c r="G133" t="s">
        <v>643</v>
      </c>
    </row>
    <row r="134" spans="1:7" ht="11.25" customHeight="1" x14ac:dyDescent="0.2">
      <c r="A134" t="s">
        <v>36</v>
      </c>
      <c r="B134" t="s">
        <v>1130</v>
      </c>
      <c r="C134" t="s">
        <v>1131</v>
      </c>
      <c r="D134" t="s">
        <v>4521</v>
      </c>
      <c r="E134" t="s">
        <v>4522</v>
      </c>
      <c r="F134" t="s">
        <v>4373</v>
      </c>
      <c r="G134" t="s">
        <v>643</v>
      </c>
    </row>
    <row r="135" spans="1:7" ht="11.25" customHeight="1" x14ac:dyDescent="0.2">
      <c r="A135" t="s">
        <v>36</v>
      </c>
      <c r="B135" t="s">
        <v>1130</v>
      </c>
      <c r="C135" t="s">
        <v>1131</v>
      </c>
      <c r="D135" t="s">
        <v>4523</v>
      </c>
      <c r="E135" t="s">
        <v>4524</v>
      </c>
      <c r="F135" t="s">
        <v>4373</v>
      </c>
      <c r="G135" t="s">
        <v>643</v>
      </c>
    </row>
    <row r="136" spans="1:7" ht="11.25" customHeight="1" x14ac:dyDescent="0.2">
      <c r="A136" t="s">
        <v>36</v>
      </c>
      <c r="B136" t="s">
        <v>1130</v>
      </c>
      <c r="C136" t="s">
        <v>1131</v>
      </c>
      <c r="D136" t="s">
        <v>4525</v>
      </c>
      <c r="E136" t="s">
        <v>4526</v>
      </c>
      <c r="F136" t="s">
        <v>4373</v>
      </c>
      <c r="G136" t="s">
        <v>643</v>
      </c>
    </row>
    <row r="137" spans="1:7" ht="11.25" customHeight="1" x14ac:dyDescent="0.2">
      <c r="A137" t="s">
        <v>36</v>
      </c>
      <c r="B137" t="s">
        <v>1130</v>
      </c>
      <c r="C137" t="s">
        <v>1131</v>
      </c>
      <c r="D137" t="s">
        <v>4527</v>
      </c>
      <c r="E137" t="s">
        <v>4528</v>
      </c>
      <c r="F137" t="s">
        <v>4373</v>
      </c>
      <c r="G137" t="s">
        <v>643</v>
      </c>
    </row>
    <row r="138" spans="1:7" ht="11.25" customHeight="1" x14ac:dyDescent="0.2">
      <c r="A138" t="s">
        <v>36</v>
      </c>
      <c r="B138" t="s">
        <v>1130</v>
      </c>
      <c r="C138" t="s">
        <v>1131</v>
      </c>
      <c r="D138" t="s">
        <v>4529</v>
      </c>
      <c r="E138" t="s">
        <v>4530</v>
      </c>
      <c r="F138" t="s">
        <v>4373</v>
      </c>
      <c r="G138" t="s">
        <v>643</v>
      </c>
    </row>
    <row r="139" spans="1:7" ht="11.25" customHeight="1" x14ac:dyDescent="0.2">
      <c r="A139" t="s">
        <v>36</v>
      </c>
      <c r="B139" t="s">
        <v>1130</v>
      </c>
      <c r="C139" t="s">
        <v>1131</v>
      </c>
      <c r="D139" t="s">
        <v>4531</v>
      </c>
      <c r="E139" t="s">
        <v>4532</v>
      </c>
      <c r="F139" t="s">
        <v>4373</v>
      </c>
      <c r="G139" t="s">
        <v>643</v>
      </c>
    </row>
    <row r="140" spans="1:7" ht="11.25" customHeight="1" x14ac:dyDescent="0.2">
      <c r="A140" t="s">
        <v>36</v>
      </c>
      <c r="B140" t="s">
        <v>1130</v>
      </c>
      <c r="C140" t="s">
        <v>1131</v>
      </c>
      <c r="D140" t="s">
        <v>4533</v>
      </c>
      <c r="E140" t="s">
        <v>4534</v>
      </c>
      <c r="F140" t="s">
        <v>4373</v>
      </c>
      <c r="G140" t="s">
        <v>643</v>
      </c>
    </row>
    <row r="141" spans="1:7" ht="11.25" customHeight="1" x14ac:dyDescent="0.2">
      <c r="A141" t="s">
        <v>36</v>
      </c>
      <c r="B141" t="s">
        <v>1130</v>
      </c>
      <c r="C141" t="s">
        <v>1131</v>
      </c>
      <c r="D141" t="s">
        <v>1132</v>
      </c>
      <c r="E141" t="s">
        <v>1133</v>
      </c>
      <c r="F141" t="s">
        <v>4373</v>
      </c>
      <c r="G141" t="s">
        <v>643</v>
      </c>
    </row>
    <row r="142" spans="1:7" ht="11.25" customHeight="1" x14ac:dyDescent="0.2">
      <c r="A142" t="s">
        <v>36</v>
      </c>
      <c r="B142" t="s">
        <v>1011</v>
      </c>
      <c r="C142" t="s">
        <v>1012</v>
      </c>
      <c r="D142" t="s">
        <v>1011</v>
      </c>
      <c r="E142" t="s">
        <v>1012</v>
      </c>
      <c r="F142" t="s">
        <v>4372</v>
      </c>
      <c r="G142" t="s">
        <v>643</v>
      </c>
    </row>
    <row r="143" spans="1:7" ht="11.25" customHeight="1" x14ac:dyDescent="0.2">
      <c r="A143" t="s">
        <v>36</v>
      </c>
      <c r="B143" t="s">
        <v>1011</v>
      </c>
      <c r="C143" t="s">
        <v>1012</v>
      </c>
      <c r="D143" t="s">
        <v>4535</v>
      </c>
      <c r="E143" t="s">
        <v>4536</v>
      </c>
      <c r="F143" t="s">
        <v>4373</v>
      </c>
      <c r="G143" t="s">
        <v>643</v>
      </c>
    </row>
    <row r="144" spans="1:7" ht="11.25" customHeight="1" x14ac:dyDescent="0.2">
      <c r="A144" t="s">
        <v>36</v>
      </c>
      <c r="B144" t="s">
        <v>1011</v>
      </c>
      <c r="C144" t="s">
        <v>1012</v>
      </c>
      <c r="D144" t="s">
        <v>4537</v>
      </c>
      <c r="E144" t="s">
        <v>4538</v>
      </c>
      <c r="F144" t="s">
        <v>4373</v>
      </c>
      <c r="G144" t="s">
        <v>643</v>
      </c>
    </row>
    <row r="145" spans="1:7" ht="11.25" customHeight="1" x14ac:dyDescent="0.2">
      <c r="A145" t="s">
        <v>36</v>
      </c>
      <c r="B145" t="s">
        <v>1011</v>
      </c>
      <c r="C145" t="s">
        <v>1012</v>
      </c>
      <c r="D145" t="s">
        <v>4539</v>
      </c>
      <c r="E145" t="s">
        <v>4540</v>
      </c>
      <c r="F145" t="s">
        <v>4373</v>
      </c>
      <c r="G145" t="s">
        <v>643</v>
      </c>
    </row>
    <row r="146" spans="1:7" ht="11.25" customHeight="1" x14ac:dyDescent="0.2">
      <c r="A146" t="s">
        <v>36</v>
      </c>
      <c r="B146" t="s">
        <v>1011</v>
      </c>
      <c r="C146" t="s">
        <v>1012</v>
      </c>
      <c r="D146" t="s">
        <v>1013</v>
      </c>
      <c r="E146" t="s">
        <v>1014</v>
      </c>
      <c r="F146" t="s">
        <v>4373</v>
      </c>
      <c r="G146" t="s">
        <v>643</v>
      </c>
    </row>
    <row r="147" spans="1:7" ht="11.25" customHeight="1" x14ac:dyDescent="0.2">
      <c r="A147" t="s">
        <v>36</v>
      </c>
      <c r="B147" t="s">
        <v>1011</v>
      </c>
      <c r="C147" t="s">
        <v>1012</v>
      </c>
      <c r="D147" t="s">
        <v>1808</v>
      </c>
      <c r="E147" t="s">
        <v>1809</v>
      </c>
      <c r="F147" t="s">
        <v>4373</v>
      </c>
      <c r="G147" t="s">
        <v>643</v>
      </c>
    </row>
    <row r="148" spans="1:7" ht="11.25" customHeight="1" x14ac:dyDescent="0.2">
      <c r="A148" t="s">
        <v>36</v>
      </c>
      <c r="B148" t="s">
        <v>1011</v>
      </c>
      <c r="C148" t="s">
        <v>1012</v>
      </c>
      <c r="D148" t="s">
        <v>4541</v>
      </c>
      <c r="E148" t="s">
        <v>4542</v>
      </c>
      <c r="F148" t="s">
        <v>4373</v>
      </c>
      <c r="G148" t="s">
        <v>643</v>
      </c>
    </row>
    <row r="149" spans="1:7" ht="11.25" customHeight="1" x14ac:dyDescent="0.2">
      <c r="A149" t="s">
        <v>36</v>
      </c>
      <c r="B149" t="s">
        <v>1011</v>
      </c>
      <c r="C149" t="s">
        <v>1012</v>
      </c>
      <c r="D149" t="s">
        <v>4543</v>
      </c>
      <c r="E149" t="s">
        <v>4544</v>
      </c>
      <c r="F149" t="s">
        <v>4373</v>
      </c>
      <c r="G149" t="s">
        <v>643</v>
      </c>
    </row>
    <row r="150" spans="1:7" ht="11.25" customHeight="1" x14ac:dyDescent="0.2">
      <c r="A150" t="s">
        <v>36</v>
      </c>
      <c r="B150" t="s">
        <v>1011</v>
      </c>
      <c r="C150" t="s">
        <v>1012</v>
      </c>
      <c r="D150" t="s">
        <v>4545</v>
      </c>
      <c r="E150" t="s">
        <v>4546</v>
      </c>
      <c r="F150" t="s">
        <v>4373</v>
      </c>
      <c r="G150" t="s">
        <v>643</v>
      </c>
    </row>
    <row r="151" spans="1:7" ht="11.25" customHeight="1" x14ac:dyDescent="0.2">
      <c r="A151" t="s">
        <v>36</v>
      </c>
      <c r="B151" t="s">
        <v>1011</v>
      </c>
      <c r="C151" t="s">
        <v>1012</v>
      </c>
      <c r="D151" t="s">
        <v>4547</v>
      </c>
      <c r="E151" t="s">
        <v>4548</v>
      </c>
      <c r="F151" t="s">
        <v>4373</v>
      </c>
      <c r="G151" t="s">
        <v>643</v>
      </c>
    </row>
    <row r="152" spans="1:7" ht="11.25" customHeight="1" x14ac:dyDescent="0.2">
      <c r="A152" t="s">
        <v>36</v>
      </c>
      <c r="B152" t="s">
        <v>1011</v>
      </c>
      <c r="C152" t="s">
        <v>1012</v>
      </c>
      <c r="D152" t="s">
        <v>4549</v>
      </c>
      <c r="E152" t="s">
        <v>4550</v>
      </c>
      <c r="F152" t="s">
        <v>4373</v>
      </c>
      <c r="G152" t="s">
        <v>643</v>
      </c>
    </row>
    <row r="153" spans="1:7" ht="11.25" customHeight="1" x14ac:dyDescent="0.2">
      <c r="A153" t="s">
        <v>36</v>
      </c>
      <c r="B153" t="s">
        <v>1011</v>
      </c>
      <c r="C153" t="s">
        <v>1012</v>
      </c>
      <c r="D153" t="s">
        <v>4551</v>
      </c>
      <c r="E153" t="s">
        <v>4552</v>
      </c>
      <c r="F153" t="s">
        <v>4373</v>
      </c>
      <c r="G153" t="s">
        <v>643</v>
      </c>
    </row>
    <row r="154" spans="1:7" ht="11.25" customHeight="1" x14ac:dyDescent="0.2">
      <c r="A154" t="s">
        <v>36</v>
      </c>
      <c r="B154" t="s">
        <v>1011</v>
      </c>
      <c r="C154" t="s">
        <v>1012</v>
      </c>
      <c r="D154" t="s">
        <v>4553</v>
      </c>
      <c r="E154" t="s">
        <v>4554</v>
      </c>
      <c r="F154" t="s">
        <v>4373</v>
      </c>
      <c r="G154" t="s">
        <v>643</v>
      </c>
    </row>
    <row r="155" spans="1:7" ht="11.25" customHeight="1" x14ac:dyDescent="0.2">
      <c r="A155" t="s">
        <v>36</v>
      </c>
      <c r="B155" t="s">
        <v>1011</v>
      </c>
      <c r="C155" t="s">
        <v>1012</v>
      </c>
      <c r="D155" t="s">
        <v>4555</v>
      </c>
      <c r="E155" t="s">
        <v>4556</v>
      </c>
      <c r="F155" t="s">
        <v>4373</v>
      </c>
      <c r="G155" t="s">
        <v>643</v>
      </c>
    </row>
    <row r="156" spans="1:7" ht="11.25" customHeight="1" x14ac:dyDescent="0.2">
      <c r="A156" t="s">
        <v>36</v>
      </c>
      <c r="B156" t="s">
        <v>1583</v>
      </c>
      <c r="C156" t="s">
        <v>1584</v>
      </c>
      <c r="D156" t="s">
        <v>1583</v>
      </c>
      <c r="E156" t="s">
        <v>1584</v>
      </c>
      <c r="F156" t="s">
        <v>4372</v>
      </c>
      <c r="G156" t="s">
        <v>643</v>
      </c>
    </row>
    <row r="157" spans="1:7" ht="11.25" customHeight="1" x14ac:dyDescent="0.2">
      <c r="A157" t="s">
        <v>36</v>
      </c>
      <c r="B157" t="s">
        <v>1583</v>
      </c>
      <c r="C157" t="s">
        <v>1584</v>
      </c>
      <c r="D157" t="s">
        <v>4557</v>
      </c>
      <c r="E157" t="s">
        <v>4558</v>
      </c>
      <c r="F157" t="s">
        <v>4373</v>
      </c>
      <c r="G157" t="s">
        <v>643</v>
      </c>
    </row>
    <row r="158" spans="1:7" ht="11.25" customHeight="1" x14ac:dyDescent="0.2">
      <c r="A158" t="s">
        <v>36</v>
      </c>
      <c r="B158" t="s">
        <v>1583</v>
      </c>
      <c r="C158" t="s">
        <v>1584</v>
      </c>
      <c r="D158" t="s">
        <v>4559</v>
      </c>
      <c r="E158" t="s">
        <v>4560</v>
      </c>
      <c r="F158" t="s">
        <v>4373</v>
      </c>
      <c r="G158" t="s">
        <v>643</v>
      </c>
    </row>
    <row r="159" spans="1:7" ht="11.25" customHeight="1" x14ac:dyDescent="0.2">
      <c r="A159" t="s">
        <v>36</v>
      </c>
      <c r="B159" t="s">
        <v>1583</v>
      </c>
      <c r="C159" t="s">
        <v>1584</v>
      </c>
      <c r="D159" t="s">
        <v>4561</v>
      </c>
      <c r="E159" t="s">
        <v>4562</v>
      </c>
      <c r="F159" t="s">
        <v>4373</v>
      </c>
      <c r="G159" t="s">
        <v>643</v>
      </c>
    </row>
    <row r="160" spans="1:7" ht="11.25" customHeight="1" x14ac:dyDescent="0.2">
      <c r="A160" t="s">
        <v>36</v>
      </c>
      <c r="B160" t="s">
        <v>1583</v>
      </c>
      <c r="C160" t="s">
        <v>1584</v>
      </c>
      <c r="D160" t="s">
        <v>4563</v>
      </c>
      <c r="E160" t="s">
        <v>4564</v>
      </c>
      <c r="F160" t="s">
        <v>4373</v>
      </c>
      <c r="G160" t="s">
        <v>643</v>
      </c>
    </row>
    <row r="161" spans="1:7" ht="11.25" customHeight="1" x14ac:dyDescent="0.2">
      <c r="A161" t="s">
        <v>36</v>
      </c>
      <c r="B161" t="s">
        <v>1583</v>
      </c>
      <c r="C161" t="s">
        <v>1584</v>
      </c>
      <c r="D161" t="s">
        <v>4565</v>
      </c>
      <c r="E161" t="s">
        <v>4566</v>
      </c>
      <c r="F161" t="s">
        <v>4373</v>
      </c>
      <c r="G161" t="s">
        <v>643</v>
      </c>
    </row>
    <row r="162" spans="1:7" ht="11.25" customHeight="1" x14ac:dyDescent="0.2">
      <c r="A162" t="s">
        <v>36</v>
      </c>
      <c r="B162" t="s">
        <v>1583</v>
      </c>
      <c r="C162" t="s">
        <v>1584</v>
      </c>
      <c r="D162" t="s">
        <v>4567</v>
      </c>
      <c r="E162" t="s">
        <v>4568</v>
      </c>
      <c r="F162" t="s">
        <v>4373</v>
      </c>
      <c r="G162" t="s">
        <v>643</v>
      </c>
    </row>
    <row r="163" spans="1:7" ht="11.25" customHeight="1" x14ac:dyDescent="0.2">
      <c r="A163" t="s">
        <v>36</v>
      </c>
      <c r="B163" t="s">
        <v>1583</v>
      </c>
      <c r="C163" t="s">
        <v>1584</v>
      </c>
      <c r="D163" t="s">
        <v>1585</v>
      </c>
      <c r="E163" t="s">
        <v>1586</v>
      </c>
      <c r="F163" t="s">
        <v>4373</v>
      </c>
      <c r="G163" t="s">
        <v>643</v>
      </c>
    </row>
    <row r="164" spans="1:7" ht="11.25" customHeight="1" x14ac:dyDescent="0.2">
      <c r="A164" t="s">
        <v>36</v>
      </c>
      <c r="B164" t="s">
        <v>1583</v>
      </c>
      <c r="C164" t="s">
        <v>1584</v>
      </c>
      <c r="D164" t="s">
        <v>4569</v>
      </c>
      <c r="E164" t="s">
        <v>4570</v>
      </c>
      <c r="F164" t="s">
        <v>4373</v>
      </c>
      <c r="G164" t="s">
        <v>643</v>
      </c>
    </row>
    <row r="165" spans="1:7" ht="11.25" customHeight="1" x14ac:dyDescent="0.2">
      <c r="A165" t="s">
        <v>36</v>
      </c>
      <c r="B165" t="s">
        <v>1583</v>
      </c>
      <c r="C165" t="s">
        <v>1584</v>
      </c>
      <c r="D165" t="s">
        <v>4571</v>
      </c>
      <c r="E165" t="s">
        <v>4572</v>
      </c>
      <c r="F165" t="s">
        <v>4373</v>
      </c>
      <c r="G165" t="s">
        <v>643</v>
      </c>
    </row>
    <row r="166" spans="1:7" ht="11.25" customHeight="1" x14ac:dyDescent="0.2">
      <c r="A166" t="s">
        <v>36</v>
      </c>
      <c r="B166" t="s">
        <v>1583</v>
      </c>
      <c r="C166" t="s">
        <v>1584</v>
      </c>
      <c r="D166" t="s">
        <v>4573</v>
      </c>
      <c r="E166" t="s">
        <v>4574</v>
      </c>
      <c r="F166" t="s">
        <v>4373</v>
      </c>
      <c r="G166" t="s">
        <v>643</v>
      </c>
    </row>
    <row r="167" spans="1:7" ht="11.25" customHeight="1" x14ac:dyDescent="0.2">
      <c r="A167" t="s">
        <v>36</v>
      </c>
      <c r="B167" t="s">
        <v>1583</v>
      </c>
      <c r="C167" t="s">
        <v>1584</v>
      </c>
      <c r="D167" t="s">
        <v>4575</v>
      </c>
      <c r="E167" t="s">
        <v>4576</v>
      </c>
      <c r="F167" t="s">
        <v>4373</v>
      </c>
      <c r="G167" t="s">
        <v>643</v>
      </c>
    </row>
    <row r="168" spans="1:7" ht="11.25" customHeight="1" x14ac:dyDescent="0.2">
      <c r="A168" t="s">
        <v>36</v>
      </c>
      <c r="B168" t="s">
        <v>1583</v>
      </c>
      <c r="C168" t="s">
        <v>1584</v>
      </c>
      <c r="D168" t="s">
        <v>4577</v>
      </c>
      <c r="E168" t="s">
        <v>4578</v>
      </c>
      <c r="F168" t="s">
        <v>4373</v>
      </c>
      <c r="G168" t="s">
        <v>643</v>
      </c>
    </row>
    <row r="169" spans="1:7" ht="11.25" customHeight="1" x14ac:dyDescent="0.2">
      <c r="A169" t="s">
        <v>36</v>
      </c>
      <c r="B169" t="s">
        <v>1019</v>
      </c>
      <c r="C169" t="s">
        <v>1020</v>
      </c>
      <c r="D169" t="s">
        <v>1019</v>
      </c>
      <c r="E169" t="s">
        <v>1020</v>
      </c>
      <c r="F169" t="s">
        <v>4372</v>
      </c>
      <c r="G169" t="s">
        <v>643</v>
      </c>
    </row>
    <row r="170" spans="1:7" ht="11.25" customHeight="1" x14ac:dyDescent="0.2">
      <c r="A170" t="s">
        <v>36</v>
      </c>
      <c r="B170" t="s">
        <v>1019</v>
      </c>
      <c r="C170" t="s">
        <v>1020</v>
      </c>
      <c r="D170" t="s">
        <v>1897</v>
      </c>
      <c r="E170" t="s">
        <v>1898</v>
      </c>
      <c r="F170" t="s">
        <v>4380</v>
      </c>
      <c r="G170" t="s">
        <v>643</v>
      </c>
    </row>
    <row r="171" spans="1:7" ht="11.25" customHeight="1" x14ac:dyDescent="0.2">
      <c r="A171" t="s">
        <v>36</v>
      </c>
      <c r="B171" t="s">
        <v>1019</v>
      </c>
      <c r="C171" t="s">
        <v>1020</v>
      </c>
      <c r="D171" t="s">
        <v>1927</v>
      </c>
      <c r="E171" t="s">
        <v>1928</v>
      </c>
      <c r="F171" t="s">
        <v>4380</v>
      </c>
      <c r="G171" t="s">
        <v>643</v>
      </c>
    </row>
    <row r="172" spans="1:7" ht="11.25" customHeight="1" x14ac:dyDescent="0.2">
      <c r="A172" t="s">
        <v>36</v>
      </c>
      <c r="B172" t="s">
        <v>1019</v>
      </c>
      <c r="C172" t="s">
        <v>1020</v>
      </c>
      <c r="D172" t="s">
        <v>1902</v>
      </c>
      <c r="E172" t="s">
        <v>1903</v>
      </c>
      <c r="F172" t="s">
        <v>4380</v>
      </c>
      <c r="G172" t="s">
        <v>643</v>
      </c>
    </row>
    <row r="173" spans="1:7" ht="11.25" customHeight="1" x14ac:dyDescent="0.2">
      <c r="A173" t="s">
        <v>36</v>
      </c>
      <c r="B173" t="s">
        <v>1019</v>
      </c>
      <c r="C173" t="s">
        <v>1020</v>
      </c>
      <c r="D173" t="s">
        <v>4579</v>
      </c>
      <c r="E173" t="s">
        <v>4580</v>
      </c>
      <c r="F173" t="s">
        <v>4373</v>
      </c>
      <c r="G173" t="s">
        <v>643</v>
      </c>
    </row>
    <row r="174" spans="1:7" ht="11.25" customHeight="1" x14ac:dyDescent="0.2">
      <c r="A174" t="s">
        <v>36</v>
      </c>
      <c r="B174" t="s">
        <v>1019</v>
      </c>
      <c r="C174" t="s">
        <v>1020</v>
      </c>
      <c r="D174" t="s">
        <v>4581</v>
      </c>
      <c r="E174" t="s">
        <v>4582</v>
      </c>
      <c r="F174" t="s">
        <v>4373</v>
      </c>
      <c r="G174" t="s">
        <v>643</v>
      </c>
    </row>
    <row r="175" spans="1:7" ht="11.25" customHeight="1" x14ac:dyDescent="0.2">
      <c r="A175" t="s">
        <v>36</v>
      </c>
      <c r="B175" t="s">
        <v>1019</v>
      </c>
      <c r="C175" t="s">
        <v>1020</v>
      </c>
      <c r="D175" t="s">
        <v>3806</v>
      </c>
      <c r="E175" t="s">
        <v>3807</v>
      </c>
      <c r="F175" t="s">
        <v>4373</v>
      </c>
      <c r="G175" t="s">
        <v>643</v>
      </c>
    </row>
    <row r="176" spans="1:7" ht="11.25" customHeight="1" x14ac:dyDescent="0.2">
      <c r="A176" t="s">
        <v>36</v>
      </c>
      <c r="B176" t="s">
        <v>1019</v>
      </c>
      <c r="C176" t="s">
        <v>1020</v>
      </c>
      <c r="D176" t="s">
        <v>1021</v>
      </c>
      <c r="E176" t="s">
        <v>1022</v>
      </c>
      <c r="F176" t="s">
        <v>4373</v>
      </c>
      <c r="G176" t="s">
        <v>643</v>
      </c>
    </row>
    <row r="177" spans="1:7" ht="11.25" customHeight="1" x14ac:dyDescent="0.2">
      <c r="A177" t="s">
        <v>36</v>
      </c>
      <c r="B177" t="s">
        <v>1019</v>
      </c>
      <c r="C177" t="s">
        <v>1020</v>
      </c>
      <c r="D177" t="s">
        <v>1918</v>
      </c>
      <c r="E177" t="s">
        <v>1919</v>
      </c>
      <c r="F177" t="s">
        <v>4373</v>
      </c>
      <c r="G177" t="s">
        <v>643</v>
      </c>
    </row>
    <row r="178" spans="1:7" ht="11.25" customHeight="1" x14ac:dyDescent="0.2">
      <c r="A178" t="s">
        <v>36</v>
      </c>
      <c r="B178" t="s">
        <v>1019</v>
      </c>
      <c r="C178" t="s">
        <v>1020</v>
      </c>
      <c r="D178" t="s">
        <v>2932</v>
      </c>
      <c r="E178" t="s">
        <v>2933</v>
      </c>
      <c r="F178" t="s">
        <v>4373</v>
      </c>
      <c r="G178" t="s">
        <v>643</v>
      </c>
    </row>
    <row r="179" spans="1:7" ht="11.25" customHeight="1" x14ac:dyDescent="0.2">
      <c r="A179" t="s">
        <v>36</v>
      </c>
      <c r="B179" t="s">
        <v>1019</v>
      </c>
      <c r="C179" t="s">
        <v>1020</v>
      </c>
      <c r="D179" t="s">
        <v>4583</v>
      </c>
      <c r="E179" t="s">
        <v>4584</v>
      </c>
      <c r="F179" t="s">
        <v>4373</v>
      </c>
      <c r="G179" t="s">
        <v>643</v>
      </c>
    </row>
    <row r="180" spans="1:7" ht="11.25" customHeight="1" x14ac:dyDescent="0.2">
      <c r="A180" t="s">
        <v>36</v>
      </c>
      <c r="B180" t="s">
        <v>1019</v>
      </c>
      <c r="C180" t="s">
        <v>1020</v>
      </c>
      <c r="D180" t="s">
        <v>4585</v>
      </c>
      <c r="E180" t="s">
        <v>4586</v>
      </c>
      <c r="F180" t="s">
        <v>4373</v>
      </c>
      <c r="G180" t="s">
        <v>643</v>
      </c>
    </row>
    <row r="181" spans="1:7" ht="11.25" customHeight="1" x14ac:dyDescent="0.2">
      <c r="A181" t="s">
        <v>36</v>
      </c>
      <c r="B181" t="s">
        <v>1019</v>
      </c>
      <c r="C181" t="s">
        <v>1020</v>
      </c>
      <c r="D181" t="s">
        <v>4587</v>
      </c>
      <c r="E181" t="s">
        <v>4588</v>
      </c>
      <c r="F181" t="s">
        <v>4373</v>
      </c>
      <c r="G181" t="s">
        <v>643</v>
      </c>
    </row>
    <row r="182" spans="1:7" ht="11.25" customHeight="1" x14ac:dyDescent="0.2">
      <c r="A182" t="s">
        <v>36</v>
      </c>
      <c r="B182" t="s">
        <v>1019</v>
      </c>
      <c r="C182" t="s">
        <v>1020</v>
      </c>
      <c r="D182" t="s">
        <v>2682</v>
      </c>
      <c r="E182" t="s">
        <v>2683</v>
      </c>
      <c r="F182" t="s">
        <v>4373</v>
      </c>
      <c r="G182" t="s">
        <v>643</v>
      </c>
    </row>
    <row r="183" spans="1:7" ht="11.25" customHeight="1" x14ac:dyDescent="0.2">
      <c r="A183" t="s">
        <v>36</v>
      </c>
      <c r="B183" t="s">
        <v>673</v>
      </c>
      <c r="C183" t="s">
        <v>674</v>
      </c>
      <c r="D183" t="s">
        <v>673</v>
      </c>
      <c r="E183" t="s">
        <v>674</v>
      </c>
      <c r="F183" t="s">
        <v>4372</v>
      </c>
      <c r="G183" t="s">
        <v>643</v>
      </c>
    </row>
    <row r="184" spans="1:7" ht="11.25" customHeight="1" x14ac:dyDescent="0.2">
      <c r="A184" t="s">
        <v>36</v>
      </c>
      <c r="B184" t="s">
        <v>673</v>
      </c>
      <c r="C184" t="s">
        <v>674</v>
      </c>
      <c r="D184" t="s">
        <v>675</v>
      </c>
      <c r="E184" t="s">
        <v>676</v>
      </c>
      <c r="F184" t="s">
        <v>4589</v>
      </c>
      <c r="G184" t="s">
        <v>643</v>
      </c>
    </row>
    <row r="185" spans="1:7" ht="11.25" customHeight="1" x14ac:dyDescent="0.2">
      <c r="A185" t="s">
        <v>36</v>
      </c>
      <c r="B185" t="s">
        <v>673</v>
      </c>
      <c r="C185" t="s">
        <v>674</v>
      </c>
      <c r="D185" t="s">
        <v>4590</v>
      </c>
      <c r="E185" t="s">
        <v>4591</v>
      </c>
      <c r="F185" t="s">
        <v>4373</v>
      </c>
      <c r="G185" t="s">
        <v>643</v>
      </c>
    </row>
    <row r="186" spans="1:7" ht="11.25" customHeight="1" x14ac:dyDescent="0.2">
      <c r="A186" t="s">
        <v>36</v>
      </c>
      <c r="B186" t="s">
        <v>673</v>
      </c>
      <c r="C186" t="s">
        <v>674</v>
      </c>
      <c r="D186" t="s">
        <v>3489</v>
      </c>
      <c r="E186" t="s">
        <v>4592</v>
      </c>
      <c r="F186" t="s">
        <v>4373</v>
      </c>
      <c r="G186" t="s">
        <v>643</v>
      </c>
    </row>
    <row r="187" spans="1:7" ht="11.25" customHeight="1" x14ac:dyDescent="0.2">
      <c r="A187" t="s">
        <v>36</v>
      </c>
      <c r="B187" t="s">
        <v>673</v>
      </c>
      <c r="C187" t="s">
        <v>674</v>
      </c>
      <c r="D187" t="s">
        <v>4593</v>
      </c>
      <c r="E187" t="s">
        <v>4594</v>
      </c>
      <c r="F187" t="s">
        <v>4373</v>
      </c>
      <c r="G187" t="s">
        <v>643</v>
      </c>
    </row>
    <row r="188" spans="1:7" ht="11.25" customHeight="1" x14ac:dyDescent="0.2">
      <c r="A188" t="s">
        <v>36</v>
      </c>
      <c r="B188" t="s">
        <v>673</v>
      </c>
      <c r="C188" t="s">
        <v>674</v>
      </c>
      <c r="D188" t="s">
        <v>4595</v>
      </c>
      <c r="E188" t="s">
        <v>4596</v>
      </c>
      <c r="F188" t="s">
        <v>4373</v>
      </c>
      <c r="G188" t="s">
        <v>643</v>
      </c>
    </row>
    <row r="189" spans="1:7" ht="11.25" customHeight="1" x14ac:dyDescent="0.2">
      <c r="A189" t="s">
        <v>36</v>
      </c>
      <c r="B189" t="s">
        <v>673</v>
      </c>
      <c r="C189" t="s">
        <v>674</v>
      </c>
      <c r="D189" t="s">
        <v>4597</v>
      </c>
      <c r="E189" t="s">
        <v>4598</v>
      </c>
      <c r="F189" t="s">
        <v>4373</v>
      </c>
      <c r="G189" t="s">
        <v>643</v>
      </c>
    </row>
    <row r="190" spans="1:7" ht="11.25" customHeight="1" x14ac:dyDescent="0.2">
      <c r="A190" t="s">
        <v>36</v>
      </c>
      <c r="B190" t="s">
        <v>673</v>
      </c>
      <c r="C190" t="s">
        <v>674</v>
      </c>
      <c r="D190" t="s">
        <v>4599</v>
      </c>
      <c r="E190" t="s">
        <v>4600</v>
      </c>
      <c r="F190" t="s">
        <v>4373</v>
      </c>
      <c r="G190" t="s">
        <v>643</v>
      </c>
    </row>
    <row r="191" spans="1:7" ht="11.25" customHeight="1" x14ac:dyDescent="0.2">
      <c r="A191" t="s">
        <v>36</v>
      </c>
      <c r="B191" t="s">
        <v>673</v>
      </c>
      <c r="C191" t="s">
        <v>674</v>
      </c>
      <c r="D191" t="s">
        <v>4601</v>
      </c>
      <c r="E191" t="s">
        <v>4602</v>
      </c>
      <c r="F191" t="s">
        <v>4373</v>
      </c>
      <c r="G191" t="s">
        <v>643</v>
      </c>
    </row>
    <row r="192" spans="1:7" ht="11.25" customHeight="1" x14ac:dyDescent="0.2">
      <c r="A192" t="s">
        <v>36</v>
      </c>
      <c r="B192" t="s">
        <v>673</v>
      </c>
      <c r="C192" t="s">
        <v>674</v>
      </c>
      <c r="D192" t="s">
        <v>1907</v>
      </c>
      <c r="E192" t="s">
        <v>1908</v>
      </c>
      <c r="F192" t="s">
        <v>4373</v>
      </c>
      <c r="G192" t="s">
        <v>643</v>
      </c>
    </row>
    <row r="193" spans="1:7" ht="11.25" customHeight="1" x14ac:dyDescent="0.2">
      <c r="A193" t="s">
        <v>36</v>
      </c>
      <c r="B193" t="s">
        <v>616</v>
      </c>
      <c r="C193" t="s">
        <v>617</v>
      </c>
      <c r="D193" t="s">
        <v>616</v>
      </c>
      <c r="E193" t="s">
        <v>617</v>
      </c>
      <c r="F193" t="s">
        <v>4372</v>
      </c>
      <c r="G193" t="s">
        <v>643</v>
      </c>
    </row>
    <row r="194" spans="1:7" ht="11.25" customHeight="1" x14ac:dyDescent="0.2">
      <c r="A194" t="s">
        <v>36</v>
      </c>
      <c r="B194" t="s">
        <v>616</v>
      </c>
      <c r="C194" t="s">
        <v>617</v>
      </c>
      <c r="D194" t="s">
        <v>1072</v>
      </c>
      <c r="E194" t="s">
        <v>1073</v>
      </c>
      <c r="F194" t="s">
        <v>4373</v>
      </c>
      <c r="G194" t="s">
        <v>643</v>
      </c>
    </row>
    <row r="195" spans="1:7" ht="11.25" customHeight="1" x14ac:dyDescent="0.2">
      <c r="A195" t="s">
        <v>36</v>
      </c>
      <c r="B195" t="s">
        <v>616</v>
      </c>
      <c r="C195" t="s">
        <v>617</v>
      </c>
      <c r="D195" t="s">
        <v>4603</v>
      </c>
      <c r="E195" t="s">
        <v>4604</v>
      </c>
      <c r="F195" t="s">
        <v>4373</v>
      </c>
      <c r="G195" t="s">
        <v>643</v>
      </c>
    </row>
    <row r="196" spans="1:7" ht="11.25" customHeight="1" x14ac:dyDescent="0.2">
      <c r="A196" t="s">
        <v>36</v>
      </c>
      <c r="B196" t="s">
        <v>616</v>
      </c>
      <c r="C196" t="s">
        <v>617</v>
      </c>
      <c r="D196" t="s">
        <v>4605</v>
      </c>
      <c r="E196" t="s">
        <v>4606</v>
      </c>
      <c r="F196" t="s">
        <v>4373</v>
      </c>
      <c r="G196" t="s">
        <v>643</v>
      </c>
    </row>
    <row r="197" spans="1:7" ht="11.25" customHeight="1" x14ac:dyDescent="0.2">
      <c r="A197" t="s">
        <v>36</v>
      </c>
      <c r="B197" t="s">
        <v>616</v>
      </c>
      <c r="C197" t="s">
        <v>617</v>
      </c>
      <c r="D197" t="s">
        <v>1508</v>
      </c>
      <c r="E197" t="s">
        <v>1509</v>
      </c>
      <c r="F197" t="s">
        <v>4373</v>
      </c>
      <c r="G197" t="s">
        <v>643</v>
      </c>
    </row>
    <row r="198" spans="1:7" ht="11.25" customHeight="1" x14ac:dyDescent="0.2">
      <c r="A198" t="s">
        <v>36</v>
      </c>
      <c r="B198" t="s">
        <v>616</v>
      </c>
      <c r="C198" t="s">
        <v>617</v>
      </c>
      <c r="D198" t="s">
        <v>4607</v>
      </c>
      <c r="E198" t="s">
        <v>4608</v>
      </c>
      <c r="F198" t="s">
        <v>4373</v>
      </c>
      <c r="G198" t="s">
        <v>643</v>
      </c>
    </row>
    <row r="199" spans="1:7" ht="11.25" customHeight="1" x14ac:dyDescent="0.2">
      <c r="A199" t="s">
        <v>36</v>
      </c>
      <c r="B199" t="s">
        <v>616</v>
      </c>
      <c r="C199" t="s">
        <v>617</v>
      </c>
      <c r="D199" t="s">
        <v>4074</v>
      </c>
      <c r="E199" t="s">
        <v>4075</v>
      </c>
      <c r="F199" t="s">
        <v>4373</v>
      </c>
      <c r="G199" t="s">
        <v>643</v>
      </c>
    </row>
    <row r="200" spans="1:7" ht="11.25" customHeight="1" x14ac:dyDescent="0.2">
      <c r="A200" t="s">
        <v>36</v>
      </c>
      <c r="B200" t="s">
        <v>616</v>
      </c>
      <c r="C200" t="s">
        <v>617</v>
      </c>
      <c r="D200" t="s">
        <v>4609</v>
      </c>
      <c r="E200" t="s">
        <v>4610</v>
      </c>
      <c r="F200" t="s">
        <v>4373</v>
      </c>
      <c r="G200" t="s">
        <v>643</v>
      </c>
    </row>
    <row r="201" spans="1:7" ht="11.25" customHeight="1" x14ac:dyDescent="0.2">
      <c r="A201" t="s">
        <v>36</v>
      </c>
      <c r="B201" t="s">
        <v>616</v>
      </c>
      <c r="C201" t="s">
        <v>617</v>
      </c>
      <c r="D201" t="s">
        <v>618</v>
      </c>
      <c r="E201" t="s">
        <v>619</v>
      </c>
      <c r="F201" t="s">
        <v>4373</v>
      </c>
      <c r="G201" t="s">
        <v>643</v>
      </c>
    </row>
    <row r="202" spans="1:7" ht="11.25" customHeight="1" x14ac:dyDescent="0.2">
      <c r="A202" t="s">
        <v>36</v>
      </c>
      <c r="B202" t="s">
        <v>1242</v>
      </c>
      <c r="C202" t="s">
        <v>1243</v>
      </c>
      <c r="D202" t="s">
        <v>1242</v>
      </c>
      <c r="E202" t="s">
        <v>1243</v>
      </c>
      <c r="F202" t="s">
        <v>4372</v>
      </c>
      <c r="G202" t="s">
        <v>643</v>
      </c>
    </row>
    <row r="203" spans="1:7" ht="11.25" customHeight="1" x14ac:dyDescent="0.2">
      <c r="A203" t="s">
        <v>36</v>
      </c>
      <c r="B203" t="s">
        <v>1242</v>
      </c>
      <c r="C203" t="s">
        <v>1243</v>
      </c>
      <c r="D203" t="s">
        <v>4611</v>
      </c>
      <c r="E203" t="s">
        <v>4612</v>
      </c>
      <c r="F203" t="s">
        <v>4373</v>
      </c>
      <c r="G203" t="s">
        <v>643</v>
      </c>
    </row>
    <row r="204" spans="1:7" ht="11.25" customHeight="1" x14ac:dyDescent="0.2">
      <c r="A204" t="s">
        <v>36</v>
      </c>
      <c r="B204" t="s">
        <v>1242</v>
      </c>
      <c r="C204" t="s">
        <v>1243</v>
      </c>
      <c r="D204" t="s">
        <v>4057</v>
      </c>
      <c r="E204" t="s">
        <v>4058</v>
      </c>
      <c r="F204" t="s">
        <v>4373</v>
      </c>
      <c r="G204" t="s">
        <v>643</v>
      </c>
    </row>
    <row r="205" spans="1:7" ht="11.25" customHeight="1" x14ac:dyDescent="0.2">
      <c r="A205" t="s">
        <v>36</v>
      </c>
      <c r="B205" t="s">
        <v>1242</v>
      </c>
      <c r="C205" t="s">
        <v>1243</v>
      </c>
      <c r="D205" t="s">
        <v>4613</v>
      </c>
      <c r="E205" t="s">
        <v>4614</v>
      </c>
      <c r="F205" t="s">
        <v>4373</v>
      </c>
      <c r="G205" t="s">
        <v>643</v>
      </c>
    </row>
    <row r="206" spans="1:7" ht="11.25" customHeight="1" x14ac:dyDescent="0.2">
      <c r="A206" t="s">
        <v>36</v>
      </c>
      <c r="B206" t="s">
        <v>1242</v>
      </c>
      <c r="C206" t="s">
        <v>1243</v>
      </c>
      <c r="D206" t="s">
        <v>4615</v>
      </c>
      <c r="E206" t="s">
        <v>4616</v>
      </c>
      <c r="F206" t="s">
        <v>4373</v>
      </c>
      <c r="G206" t="s">
        <v>643</v>
      </c>
    </row>
    <row r="207" spans="1:7" ht="11.25" customHeight="1" x14ac:dyDescent="0.2">
      <c r="A207" t="s">
        <v>36</v>
      </c>
      <c r="B207" t="s">
        <v>1242</v>
      </c>
      <c r="C207" t="s">
        <v>1243</v>
      </c>
      <c r="D207" t="s">
        <v>4617</v>
      </c>
      <c r="E207" t="s">
        <v>4618</v>
      </c>
      <c r="F207" t="s">
        <v>4373</v>
      </c>
      <c r="G207" t="s">
        <v>643</v>
      </c>
    </row>
    <row r="208" spans="1:7" ht="11.25" customHeight="1" x14ac:dyDescent="0.2">
      <c r="A208" t="s">
        <v>36</v>
      </c>
      <c r="B208" t="s">
        <v>1242</v>
      </c>
      <c r="C208" t="s">
        <v>1243</v>
      </c>
      <c r="D208" t="s">
        <v>4619</v>
      </c>
      <c r="E208" t="s">
        <v>4620</v>
      </c>
      <c r="F208" t="s">
        <v>4373</v>
      </c>
      <c r="G208" t="s">
        <v>643</v>
      </c>
    </row>
    <row r="209" spans="1:7" ht="11.25" customHeight="1" x14ac:dyDescent="0.2">
      <c r="A209" t="s">
        <v>36</v>
      </c>
      <c r="B209" t="s">
        <v>1242</v>
      </c>
      <c r="C209" t="s">
        <v>1243</v>
      </c>
      <c r="D209" t="s">
        <v>4621</v>
      </c>
      <c r="E209" t="s">
        <v>4622</v>
      </c>
      <c r="F209" t="s">
        <v>4373</v>
      </c>
      <c r="G209" t="s">
        <v>643</v>
      </c>
    </row>
    <row r="210" spans="1:7" ht="11.25" customHeight="1" x14ac:dyDescent="0.2">
      <c r="A210" t="s">
        <v>36</v>
      </c>
      <c r="B210" t="s">
        <v>1242</v>
      </c>
      <c r="C210" t="s">
        <v>1243</v>
      </c>
      <c r="D210" t="s">
        <v>4623</v>
      </c>
      <c r="E210" t="s">
        <v>4624</v>
      </c>
      <c r="F210" t="s">
        <v>4373</v>
      </c>
      <c r="G210" t="s">
        <v>643</v>
      </c>
    </row>
    <row r="211" spans="1:7" ht="11.25" customHeight="1" x14ac:dyDescent="0.2">
      <c r="A211" t="s">
        <v>36</v>
      </c>
      <c r="B211" t="s">
        <v>1242</v>
      </c>
      <c r="C211" t="s">
        <v>1243</v>
      </c>
      <c r="D211" t="s">
        <v>1346</v>
      </c>
      <c r="E211" t="s">
        <v>1347</v>
      </c>
      <c r="F211" t="s">
        <v>4373</v>
      </c>
      <c r="G211" t="s">
        <v>643</v>
      </c>
    </row>
    <row r="212" spans="1:7" ht="11.25" customHeight="1" x14ac:dyDescent="0.2">
      <c r="A212" t="s">
        <v>36</v>
      </c>
      <c r="B212" t="s">
        <v>1242</v>
      </c>
      <c r="C212" t="s">
        <v>1243</v>
      </c>
      <c r="D212" t="s">
        <v>1437</v>
      </c>
      <c r="E212" t="s">
        <v>1438</v>
      </c>
      <c r="F212" t="s">
        <v>4373</v>
      </c>
      <c r="G212" t="s">
        <v>643</v>
      </c>
    </row>
    <row r="213" spans="1:7" ht="11.25" customHeight="1" x14ac:dyDescent="0.2">
      <c r="A213" t="s">
        <v>36</v>
      </c>
      <c r="B213" t="s">
        <v>1242</v>
      </c>
      <c r="C213" t="s">
        <v>1243</v>
      </c>
      <c r="D213" t="s">
        <v>1244</v>
      </c>
      <c r="E213" t="s">
        <v>1245</v>
      </c>
      <c r="F213" t="s">
        <v>4373</v>
      </c>
      <c r="G213" t="s">
        <v>643</v>
      </c>
    </row>
    <row r="214" spans="1:7" ht="11.25" customHeight="1" x14ac:dyDescent="0.2">
      <c r="A214" t="s">
        <v>36</v>
      </c>
      <c r="B214" t="s">
        <v>1242</v>
      </c>
      <c r="C214" t="s">
        <v>1243</v>
      </c>
      <c r="D214" t="s">
        <v>4625</v>
      </c>
      <c r="E214" t="s">
        <v>4626</v>
      </c>
      <c r="F214" t="s">
        <v>4373</v>
      </c>
      <c r="G214" t="s">
        <v>643</v>
      </c>
    </row>
    <row r="215" spans="1:7" ht="11.25" customHeight="1" x14ac:dyDescent="0.2">
      <c r="A215" t="s">
        <v>36</v>
      </c>
      <c r="B215" t="s">
        <v>1242</v>
      </c>
      <c r="C215" t="s">
        <v>1243</v>
      </c>
      <c r="D215" t="s">
        <v>4627</v>
      </c>
      <c r="E215" t="s">
        <v>4628</v>
      </c>
      <c r="F215" t="s">
        <v>4373</v>
      </c>
      <c r="G215" t="s">
        <v>643</v>
      </c>
    </row>
    <row r="216" spans="1:7" ht="11.25" customHeight="1" x14ac:dyDescent="0.2">
      <c r="A216" t="s">
        <v>36</v>
      </c>
      <c r="B216" t="s">
        <v>1242</v>
      </c>
      <c r="C216" t="s">
        <v>1243</v>
      </c>
      <c r="D216" t="s">
        <v>4629</v>
      </c>
      <c r="E216" t="s">
        <v>4630</v>
      </c>
      <c r="F216" t="s">
        <v>4373</v>
      </c>
      <c r="G216" t="s">
        <v>643</v>
      </c>
    </row>
    <row r="217" spans="1:7" ht="11.25" customHeight="1" x14ac:dyDescent="0.2">
      <c r="A217" t="s">
        <v>36</v>
      </c>
      <c r="B217" t="s">
        <v>1242</v>
      </c>
      <c r="C217" t="s">
        <v>1243</v>
      </c>
      <c r="D217" t="s">
        <v>4631</v>
      </c>
      <c r="E217" t="s">
        <v>4632</v>
      </c>
      <c r="F217" t="s">
        <v>4373</v>
      </c>
      <c r="G217" t="s">
        <v>643</v>
      </c>
    </row>
    <row r="218" spans="1:7" ht="11.25" customHeight="1" x14ac:dyDescent="0.2">
      <c r="A218" t="s">
        <v>36</v>
      </c>
      <c r="B218" t="s">
        <v>1716</v>
      </c>
      <c r="C218" t="s">
        <v>1717</v>
      </c>
      <c r="D218" t="s">
        <v>1716</v>
      </c>
      <c r="E218" t="s">
        <v>1717</v>
      </c>
      <c r="F218" t="s">
        <v>4372</v>
      </c>
      <c r="G218" t="s">
        <v>643</v>
      </c>
    </row>
    <row r="219" spans="1:7" ht="11.25" customHeight="1" x14ac:dyDescent="0.2">
      <c r="A219" t="s">
        <v>36</v>
      </c>
      <c r="B219" t="s">
        <v>1716</v>
      </c>
      <c r="C219" t="s">
        <v>1717</v>
      </c>
      <c r="D219" t="s">
        <v>3142</v>
      </c>
      <c r="E219" t="s">
        <v>3143</v>
      </c>
      <c r="F219" t="s">
        <v>4373</v>
      </c>
      <c r="G219" t="s">
        <v>643</v>
      </c>
    </row>
    <row r="220" spans="1:7" ht="11.25" customHeight="1" x14ac:dyDescent="0.2">
      <c r="A220" t="s">
        <v>36</v>
      </c>
      <c r="B220" t="s">
        <v>1716</v>
      </c>
      <c r="C220" t="s">
        <v>1717</v>
      </c>
      <c r="D220" t="s">
        <v>4633</v>
      </c>
      <c r="E220" t="s">
        <v>4634</v>
      </c>
      <c r="F220" t="s">
        <v>4373</v>
      </c>
      <c r="G220" t="s">
        <v>643</v>
      </c>
    </row>
    <row r="221" spans="1:7" ht="11.25" customHeight="1" x14ac:dyDescent="0.2">
      <c r="A221" t="s">
        <v>36</v>
      </c>
      <c r="B221" t="s">
        <v>1716</v>
      </c>
      <c r="C221" t="s">
        <v>1717</v>
      </c>
      <c r="D221" t="s">
        <v>4635</v>
      </c>
      <c r="E221" t="s">
        <v>4636</v>
      </c>
      <c r="F221" t="s">
        <v>4373</v>
      </c>
      <c r="G221" t="s">
        <v>643</v>
      </c>
    </row>
    <row r="222" spans="1:7" ht="11.25" customHeight="1" x14ac:dyDescent="0.2">
      <c r="A222" t="s">
        <v>36</v>
      </c>
      <c r="B222" t="s">
        <v>1716</v>
      </c>
      <c r="C222" t="s">
        <v>1717</v>
      </c>
      <c r="D222" t="s">
        <v>4637</v>
      </c>
      <c r="E222" t="s">
        <v>4638</v>
      </c>
      <c r="F222" t="s">
        <v>4373</v>
      </c>
      <c r="G222" t="s">
        <v>643</v>
      </c>
    </row>
    <row r="223" spans="1:7" ht="11.25" customHeight="1" x14ac:dyDescent="0.2">
      <c r="A223" t="s">
        <v>36</v>
      </c>
      <c r="B223" t="s">
        <v>1716</v>
      </c>
      <c r="C223" t="s">
        <v>1717</v>
      </c>
      <c r="D223" t="s">
        <v>1818</v>
      </c>
      <c r="E223" t="s">
        <v>1819</v>
      </c>
      <c r="F223" t="s">
        <v>4373</v>
      </c>
      <c r="G223" t="s">
        <v>643</v>
      </c>
    </row>
    <row r="224" spans="1:7" ht="11.25" customHeight="1" x14ac:dyDescent="0.2">
      <c r="A224" t="s">
        <v>36</v>
      </c>
      <c r="B224" t="s">
        <v>1716</v>
      </c>
      <c r="C224" t="s">
        <v>1717</v>
      </c>
      <c r="D224" t="s">
        <v>1718</v>
      </c>
      <c r="E224" t="s">
        <v>1719</v>
      </c>
      <c r="F224" t="s">
        <v>4373</v>
      </c>
      <c r="G224" t="s">
        <v>643</v>
      </c>
    </row>
    <row r="225" spans="1:7" ht="11.25" customHeight="1" x14ac:dyDescent="0.2">
      <c r="A225" t="s">
        <v>36</v>
      </c>
      <c r="B225" t="s">
        <v>1716</v>
      </c>
      <c r="C225" t="s">
        <v>1717</v>
      </c>
      <c r="D225" t="s">
        <v>1831</v>
      </c>
      <c r="E225" t="s">
        <v>1832</v>
      </c>
      <c r="F225" t="s">
        <v>4373</v>
      </c>
      <c r="G225" t="s">
        <v>643</v>
      </c>
    </row>
    <row r="226" spans="1:7" ht="11.25" customHeight="1" x14ac:dyDescent="0.2">
      <c r="A226" t="s">
        <v>36</v>
      </c>
      <c r="B226" t="s">
        <v>1165</v>
      </c>
      <c r="C226" t="s">
        <v>1166</v>
      </c>
      <c r="D226" t="s">
        <v>1165</v>
      </c>
      <c r="E226" t="s">
        <v>1166</v>
      </c>
      <c r="F226" t="s">
        <v>4372</v>
      </c>
      <c r="G226" t="s">
        <v>643</v>
      </c>
    </row>
    <row r="227" spans="1:7" ht="11.25" customHeight="1" x14ac:dyDescent="0.2">
      <c r="A227" t="s">
        <v>36</v>
      </c>
      <c r="B227" t="s">
        <v>1165</v>
      </c>
      <c r="C227" t="s">
        <v>1166</v>
      </c>
      <c r="D227" t="s">
        <v>2223</v>
      </c>
      <c r="E227" t="s">
        <v>2224</v>
      </c>
      <c r="F227" t="s">
        <v>4380</v>
      </c>
      <c r="G227" t="s">
        <v>643</v>
      </c>
    </row>
    <row r="228" spans="1:7" ht="11.25" customHeight="1" x14ac:dyDescent="0.2">
      <c r="A228" t="s">
        <v>36</v>
      </c>
      <c r="B228" t="s">
        <v>1165</v>
      </c>
      <c r="C228" t="s">
        <v>1166</v>
      </c>
      <c r="D228" t="s">
        <v>4639</v>
      </c>
      <c r="E228" t="s">
        <v>4640</v>
      </c>
      <c r="F228" t="s">
        <v>4373</v>
      </c>
      <c r="G228" t="s">
        <v>643</v>
      </c>
    </row>
    <row r="229" spans="1:7" ht="11.25" customHeight="1" x14ac:dyDescent="0.2">
      <c r="A229" t="s">
        <v>36</v>
      </c>
      <c r="B229" t="s">
        <v>1165</v>
      </c>
      <c r="C229" t="s">
        <v>1166</v>
      </c>
      <c r="D229" t="s">
        <v>4641</v>
      </c>
      <c r="E229" t="s">
        <v>4642</v>
      </c>
      <c r="F229" t="s">
        <v>4373</v>
      </c>
      <c r="G229" t="s">
        <v>643</v>
      </c>
    </row>
    <row r="230" spans="1:7" ht="11.25" customHeight="1" x14ac:dyDescent="0.2">
      <c r="A230" t="s">
        <v>36</v>
      </c>
      <c r="B230" t="s">
        <v>1165</v>
      </c>
      <c r="C230" t="s">
        <v>1166</v>
      </c>
      <c r="D230" t="s">
        <v>4643</v>
      </c>
      <c r="E230" t="s">
        <v>4644</v>
      </c>
      <c r="F230" t="s">
        <v>4373</v>
      </c>
      <c r="G230" t="s">
        <v>643</v>
      </c>
    </row>
    <row r="231" spans="1:7" ht="11.25" customHeight="1" x14ac:dyDescent="0.2">
      <c r="A231" t="s">
        <v>36</v>
      </c>
      <c r="B231" t="s">
        <v>1165</v>
      </c>
      <c r="C231" t="s">
        <v>1166</v>
      </c>
      <c r="D231" t="s">
        <v>4645</v>
      </c>
      <c r="E231" t="s">
        <v>4646</v>
      </c>
      <c r="F231" t="s">
        <v>4373</v>
      </c>
      <c r="G231" t="s">
        <v>643</v>
      </c>
    </row>
    <row r="232" spans="1:7" ht="11.25" customHeight="1" x14ac:dyDescent="0.2">
      <c r="A232" t="s">
        <v>36</v>
      </c>
      <c r="B232" t="s">
        <v>1165</v>
      </c>
      <c r="C232" t="s">
        <v>1166</v>
      </c>
      <c r="D232" t="s">
        <v>4647</v>
      </c>
      <c r="E232" t="s">
        <v>4648</v>
      </c>
      <c r="F232" t="s">
        <v>4373</v>
      </c>
      <c r="G232" t="s">
        <v>643</v>
      </c>
    </row>
    <row r="233" spans="1:7" ht="11.25" customHeight="1" x14ac:dyDescent="0.2">
      <c r="A233" t="s">
        <v>36</v>
      </c>
      <c r="B233" t="s">
        <v>1165</v>
      </c>
      <c r="C233" t="s">
        <v>1166</v>
      </c>
      <c r="D233" t="s">
        <v>4649</v>
      </c>
      <c r="E233" t="s">
        <v>4650</v>
      </c>
      <c r="F233" t="s">
        <v>4373</v>
      </c>
      <c r="G233" t="s">
        <v>643</v>
      </c>
    </row>
    <row r="234" spans="1:7" ht="11.25" customHeight="1" x14ac:dyDescent="0.2">
      <c r="A234" t="s">
        <v>36</v>
      </c>
      <c r="B234" t="s">
        <v>1165</v>
      </c>
      <c r="C234" t="s">
        <v>1166</v>
      </c>
      <c r="D234" t="s">
        <v>4651</v>
      </c>
      <c r="E234" t="s">
        <v>4652</v>
      </c>
      <c r="F234" t="s">
        <v>4373</v>
      </c>
      <c r="G234" t="s">
        <v>643</v>
      </c>
    </row>
    <row r="235" spans="1:7" ht="11.25" customHeight="1" x14ac:dyDescent="0.2">
      <c r="A235" t="s">
        <v>36</v>
      </c>
      <c r="B235" t="s">
        <v>1165</v>
      </c>
      <c r="C235" t="s">
        <v>1166</v>
      </c>
      <c r="D235" t="s">
        <v>4653</v>
      </c>
      <c r="E235" t="s">
        <v>4654</v>
      </c>
      <c r="F235" t="s">
        <v>4373</v>
      </c>
      <c r="G235" t="s">
        <v>643</v>
      </c>
    </row>
    <row r="236" spans="1:7" ht="11.25" customHeight="1" x14ac:dyDescent="0.2">
      <c r="A236" t="s">
        <v>36</v>
      </c>
      <c r="B236" t="s">
        <v>1165</v>
      </c>
      <c r="C236" t="s">
        <v>1166</v>
      </c>
      <c r="D236" t="s">
        <v>4655</v>
      </c>
      <c r="E236" t="s">
        <v>4656</v>
      </c>
      <c r="F236" t="s">
        <v>4373</v>
      </c>
      <c r="G236" t="s">
        <v>643</v>
      </c>
    </row>
    <row r="237" spans="1:7" ht="11.25" customHeight="1" x14ac:dyDescent="0.2">
      <c r="A237" t="s">
        <v>36</v>
      </c>
      <c r="B237" t="s">
        <v>1165</v>
      </c>
      <c r="C237" t="s">
        <v>1166</v>
      </c>
      <c r="D237" t="s">
        <v>4657</v>
      </c>
      <c r="E237" t="s">
        <v>4658</v>
      </c>
      <c r="F237" t="s">
        <v>4373</v>
      </c>
      <c r="G237" t="s">
        <v>643</v>
      </c>
    </row>
    <row r="238" spans="1:7" ht="11.25" customHeight="1" x14ac:dyDescent="0.2">
      <c r="A238" t="s">
        <v>36</v>
      </c>
      <c r="B238" t="s">
        <v>1165</v>
      </c>
      <c r="C238" t="s">
        <v>1166</v>
      </c>
      <c r="D238" t="s">
        <v>898</v>
      </c>
      <c r="E238" t="s">
        <v>4659</v>
      </c>
      <c r="F238" t="s">
        <v>4373</v>
      </c>
      <c r="G238" t="s">
        <v>643</v>
      </c>
    </row>
    <row r="239" spans="1:7" ht="11.25" customHeight="1" x14ac:dyDescent="0.2">
      <c r="A239" t="s">
        <v>36</v>
      </c>
      <c r="B239" t="s">
        <v>1165</v>
      </c>
      <c r="C239" t="s">
        <v>1166</v>
      </c>
      <c r="D239" t="s">
        <v>4660</v>
      </c>
      <c r="E239" t="s">
        <v>4661</v>
      </c>
      <c r="F239" t="s">
        <v>4373</v>
      </c>
      <c r="G239" t="s">
        <v>643</v>
      </c>
    </row>
    <row r="240" spans="1:7" ht="11.25" customHeight="1" x14ac:dyDescent="0.2">
      <c r="A240" t="s">
        <v>36</v>
      </c>
      <c r="B240" t="s">
        <v>1165</v>
      </c>
      <c r="C240" t="s">
        <v>1166</v>
      </c>
      <c r="D240" t="s">
        <v>1167</v>
      </c>
      <c r="E240" t="s">
        <v>1168</v>
      </c>
      <c r="F240" t="s">
        <v>4373</v>
      </c>
      <c r="G240" t="s">
        <v>643</v>
      </c>
    </row>
    <row r="241" spans="1:7" ht="11.25" customHeight="1" x14ac:dyDescent="0.2">
      <c r="A241" t="s">
        <v>36</v>
      </c>
      <c r="B241" t="s">
        <v>1165</v>
      </c>
      <c r="C241" t="s">
        <v>1166</v>
      </c>
      <c r="D241" t="s">
        <v>4284</v>
      </c>
      <c r="E241" t="s">
        <v>4285</v>
      </c>
      <c r="F241" t="s">
        <v>4373</v>
      </c>
      <c r="G241" t="s">
        <v>643</v>
      </c>
    </row>
    <row r="242" spans="1:7" ht="11.25" customHeight="1" x14ac:dyDescent="0.2">
      <c r="A242" t="s">
        <v>36</v>
      </c>
      <c r="B242" t="s">
        <v>1165</v>
      </c>
      <c r="C242" t="s">
        <v>1166</v>
      </c>
      <c r="D242" t="s">
        <v>3242</v>
      </c>
      <c r="E242" t="s">
        <v>3243</v>
      </c>
      <c r="F242" t="s">
        <v>4373</v>
      </c>
      <c r="G242" t="s">
        <v>643</v>
      </c>
    </row>
    <row r="243" spans="1:7" ht="11.25" customHeight="1" x14ac:dyDescent="0.2">
      <c r="A243" t="s">
        <v>36</v>
      </c>
      <c r="B243" t="s">
        <v>1165</v>
      </c>
      <c r="C243" t="s">
        <v>1166</v>
      </c>
      <c r="D243" t="s">
        <v>4507</v>
      </c>
      <c r="E243" t="s">
        <v>4662</v>
      </c>
      <c r="F243" t="s">
        <v>4373</v>
      </c>
      <c r="G243" t="s">
        <v>643</v>
      </c>
    </row>
    <row r="244" spans="1:7" ht="11.25" customHeight="1" x14ac:dyDescent="0.2">
      <c r="A244" t="s">
        <v>36</v>
      </c>
      <c r="B244" t="s">
        <v>685</v>
      </c>
      <c r="C244" t="s">
        <v>686</v>
      </c>
      <c r="D244" t="s">
        <v>685</v>
      </c>
      <c r="E244" t="s">
        <v>686</v>
      </c>
      <c r="F244" t="s">
        <v>4372</v>
      </c>
      <c r="G244" t="s">
        <v>643</v>
      </c>
    </row>
    <row r="245" spans="1:7" ht="11.25" customHeight="1" x14ac:dyDescent="0.2">
      <c r="A245" t="s">
        <v>36</v>
      </c>
      <c r="B245" t="s">
        <v>685</v>
      </c>
      <c r="C245" t="s">
        <v>686</v>
      </c>
      <c r="D245" t="s">
        <v>3891</v>
      </c>
      <c r="E245" t="s">
        <v>3892</v>
      </c>
      <c r="F245" t="s">
        <v>4373</v>
      </c>
      <c r="G245" t="s">
        <v>643</v>
      </c>
    </row>
    <row r="246" spans="1:7" ht="11.25" customHeight="1" x14ac:dyDescent="0.2">
      <c r="A246" t="s">
        <v>36</v>
      </c>
      <c r="B246" t="s">
        <v>685</v>
      </c>
      <c r="C246" t="s">
        <v>686</v>
      </c>
      <c r="D246" t="s">
        <v>3869</v>
      </c>
      <c r="E246" t="s">
        <v>3870</v>
      </c>
      <c r="F246" t="s">
        <v>4373</v>
      </c>
      <c r="G246" t="s">
        <v>643</v>
      </c>
    </row>
    <row r="247" spans="1:7" ht="11.25" customHeight="1" x14ac:dyDescent="0.2">
      <c r="A247" t="s">
        <v>36</v>
      </c>
      <c r="B247" t="s">
        <v>685</v>
      </c>
      <c r="C247" t="s">
        <v>686</v>
      </c>
      <c r="D247" t="s">
        <v>4663</v>
      </c>
      <c r="E247" t="s">
        <v>4664</v>
      </c>
      <c r="F247" t="s">
        <v>4373</v>
      </c>
      <c r="G247" t="s">
        <v>643</v>
      </c>
    </row>
    <row r="248" spans="1:7" ht="11.25" customHeight="1" x14ac:dyDescent="0.2">
      <c r="A248" t="s">
        <v>36</v>
      </c>
      <c r="B248" t="s">
        <v>685</v>
      </c>
      <c r="C248" t="s">
        <v>686</v>
      </c>
      <c r="D248" t="s">
        <v>1756</v>
      </c>
      <c r="E248" t="s">
        <v>3376</v>
      </c>
      <c r="F248" t="s">
        <v>4373</v>
      </c>
      <c r="G248" t="s">
        <v>643</v>
      </c>
    </row>
    <row r="249" spans="1:7" ht="11.25" customHeight="1" x14ac:dyDescent="0.2">
      <c r="A249" t="s">
        <v>36</v>
      </c>
      <c r="B249" t="s">
        <v>685</v>
      </c>
      <c r="C249" t="s">
        <v>686</v>
      </c>
      <c r="D249" t="s">
        <v>4665</v>
      </c>
      <c r="E249" t="s">
        <v>4666</v>
      </c>
      <c r="F249" t="s">
        <v>4373</v>
      </c>
      <c r="G249" t="s">
        <v>643</v>
      </c>
    </row>
    <row r="250" spans="1:7" ht="11.25" customHeight="1" x14ac:dyDescent="0.2">
      <c r="A250" t="s">
        <v>36</v>
      </c>
      <c r="B250" t="s">
        <v>685</v>
      </c>
      <c r="C250" t="s">
        <v>686</v>
      </c>
      <c r="D250" t="s">
        <v>3503</v>
      </c>
      <c r="E250" t="s">
        <v>3504</v>
      </c>
      <c r="F250" t="s">
        <v>4373</v>
      </c>
      <c r="G250" t="s">
        <v>643</v>
      </c>
    </row>
    <row r="251" spans="1:7" ht="11.25" customHeight="1" x14ac:dyDescent="0.2">
      <c r="A251" t="s">
        <v>36</v>
      </c>
      <c r="B251" t="s">
        <v>685</v>
      </c>
      <c r="C251" t="s">
        <v>686</v>
      </c>
      <c r="D251" t="s">
        <v>4667</v>
      </c>
      <c r="E251" t="s">
        <v>4668</v>
      </c>
      <c r="F251" t="s">
        <v>4373</v>
      </c>
      <c r="G251" t="s">
        <v>643</v>
      </c>
    </row>
    <row r="252" spans="1:7" ht="11.25" customHeight="1" x14ac:dyDescent="0.2">
      <c r="A252" t="s">
        <v>36</v>
      </c>
      <c r="B252" t="s">
        <v>685</v>
      </c>
      <c r="C252" t="s">
        <v>686</v>
      </c>
      <c r="D252" t="s">
        <v>4178</v>
      </c>
      <c r="E252" t="s">
        <v>4179</v>
      </c>
      <c r="F252" t="s">
        <v>4373</v>
      </c>
      <c r="G252" t="s">
        <v>643</v>
      </c>
    </row>
    <row r="253" spans="1:7" ht="11.25" customHeight="1" x14ac:dyDescent="0.2">
      <c r="A253" t="s">
        <v>36</v>
      </c>
      <c r="B253" t="s">
        <v>685</v>
      </c>
      <c r="C253" t="s">
        <v>686</v>
      </c>
      <c r="D253" t="s">
        <v>4669</v>
      </c>
      <c r="E253" t="s">
        <v>4670</v>
      </c>
      <c r="F253" t="s">
        <v>4373</v>
      </c>
      <c r="G253" t="s">
        <v>643</v>
      </c>
    </row>
    <row r="254" spans="1:7" ht="11.25" customHeight="1" x14ac:dyDescent="0.2">
      <c r="A254" t="s">
        <v>36</v>
      </c>
      <c r="B254" t="s">
        <v>685</v>
      </c>
      <c r="C254" t="s">
        <v>686</v>
      </c>
      <c r="D254" t="s">
        <v>1982</v>
      </c>
      <c r="E254" t="s">
        <v>1983</v>
      </c>
      <c r="F254" t="s">
        <v>4373</v>
      </c>
      <c r="G254" t="s">
        <v>643</v>
      </c>
    </row>
    <row r="255" spans="1:7" ht="11.25" customHeight="1" x14ac:dyDescent="0.2">
      <c r="A255" t="s">
        <v>36</v>
      </c>
      <c r="B255" t="s">
        <v>685</v>
      </c>
      <c r="C255" t="s">
        <v>686</v>
      </c>
      <c r="D255" t="s">
        <v>4671</v>
      </c>
      <c r="E255" t="s">
        <v>4672</v>
      </c>
      <c r="F255" t="s">
        <v>4373</v>
      </c>
      <c r="G255" t="s">
        <v>643</v>
      </c>
    </row>
    <row r="256" spans="1:7" ht="11.25" customHeight="1" x14ac:dyDescent="0.2">
      <c r="A256" t="s">
        <v>36</v>
      </c>
      <c r="B256" t="s">
        <v>685</v>
      </c>
      <c r="C256" t="s">
        <v>686</v>
      </c>
      <c r="D256" t="s">
        <v>4673</v>
      </c>
      <c r="E256" t="s">
        <v>4674</v>
      </c>
      <c r="F256" t="s">
        <v>4373</v>
      </c>
      <c r="G256" t="s">
        <v>643</v>
      </c>
    </row>
    <row r="257" spans="1:7" ht="11.25" customHeight="1" x14ac:dyDescent="0.2">
      <c r="A257" t="s">
        <v>36</v>
      </c>
      <c r="B257" t="s">
        <v>685</v>
      </c>
      <c r="C257" t="s">
        <v>686</v>
      </c>
      <c r="D257" t="s">
        <v>4675</v>
      </c>
      <c r="E257" t="s">
        <v>4676</v>
      </c>
      <c r="F257" t="s">
        <v>4373</v>
      </c>
      <c r="G257" t="s">
        <v>643</v>
      </c>
    </row>
    <row r="258" spans="1:7" ht="11.25" customHeight="1" x14ac:dyDescent="0.2">
      <c r="A258" t="s">
        <v>36</v>
      </c>
      <c r="B258" t="s">
        <v>685</v>
      </c>
      <c r="C258" t="s">
        <v>686</v>
      </c>
      <c r="D258" t="s">
        <v>4677</v>
      </c>
      <c r="E258" t="s">
        <v>4678</v>
      </c>
      <c r="F258" t="s">
        <v>4373</v>
      </c>
      <c r="G258" t="s">
        <v>643</v>
      </c>
    </row>
    <row r="259" spans="1:7" ht="11.25" customHeight="1" x14ac:dyDescent="0.2">
      <c r="A259" t="s">
        <v>36</v>
      </c>
      <c r="B259" t="s">
        <v>685</v>
      </c>
      <c r="C259" t="s">
        <v>686</v>
      </c>
      <c r="D259" t="s">
        <v>687</v>
      </c>
      <c r="E259" t="s">
        <v>688</v>
      </c>
      <c r="F259" t="s">
        <v>4373</v>
      </c>
      <c r="G259" t="s">
        <v>643</v>
      </c>
    </row>
    <row r="260" spans="1:7" ht="11.25" customHeight="1" x14ac:dyDescent="0.2">
      <c r="A260" t="s">
        <v>36</v>
      </c>
      <c r="B260" t="s">
        <v>685</v>
      </c>
      <c r="C260" t="s">
        <v>686</v>
      </c>
      <c r="D260" t="s">
        <v>1723</v>
      </c>
      <c r="E260" t="s">
        <v>1724</v>
      </c>
      <c r="F260" t="s">
        <v>4373</v>
      </c>
      <c r="G260" t="s">
        <v>643</v>
      </c>
    </row>
    <row r="261" spans="1:7" ht="11.25" customHeight="1" x14ac:dyDescent="0.2">
      <c r="A261" t="s">
        <v>36</v>
      </c>
      <c r="B261" t="s">
        <v>685</v>
      </c>
      <c r="C261" t="s">
        <v>686</v>
      </c>
      <c r="D261" t="s">
        <v>4679</v>
      </c>
      <c r="E261" t="s">
        <v>4680</v>
      </c>
      <c r="F261" t="s">
        <v>4373</v>
      </c>
      <c r="G261" t="s">
        <v>643</v>
      </c>
    </row>
    <row r="262" spans="1:7" ht="11.25" customHeight="1" x14ac:dyDescent="0.2">
      <c r="A262" t="s">
        <v>36</v>
      </c>
      <c r="B262" t="s">
        <v>685</v>
      </c>
      <c r="C262" t="s">
        <v>686</v>
      </c>
      <c r="D262" t="s">
        <v>4681</v>
      </c>
      <c r="E262" t="s">
        <v>4682</v>
      </c>
      <c r="F262" t="s">
        <v>4373</v>
      </c>
      <c r="G262" t="s">
        <v>643</v>
      </c>
    </row>
    <row r="263" spans="1:7" ht="11.25" customHeight="1" x14ac:dyDescent="0.2">
      <c r="A263" t="s">
        <v>36</v>
      </c>
      <c r="B263" t="s">
        <v>685</v>
      </c>
      <c r="C263" t="s">
        <v>686</v>
      </c>
      <c r="D263" t="s">
        <v>4683</v>
      </c>
      <c r="E263" t="s">
        <v>4684</v>
      </c>
      <c r="F263" t="s">
        <v>4373</v>
      </c>
      <c r="G263" t="s">
        <v>643</v>
      </c>
    </row>
    <row r="264" spans="1:7" ht="11.25" customHeight="1" x14ac:dyDescent="0.2">
      <c r="A264" t="s">
        <v>36</v>
      </c>
      <c r="B264" t="s">
        <v>685</v>
      </c>
      <c r="C264" t="s">
        <v>686</v>
      </c>
      <c r="D264" t="s">
        <v>4685</v>
      </c>
      <c r="E264" t="s">
        <v>4686</v>
      </c>
      <c r="F264" t="s">
        <v>4373</v>
      </c>
      <c r="G264" t="s">
        <v>643</v>
      </c>
    </row>
    <row r="265" spans="1:7" ht="11.25" customHeight="1" x14ac:dyDescent="0.2">
      <c r="A265" t="s">
        <v>36</v>
      </c>
      <c r="B265" t="s">
        <v>685</v>
      </c>
      <c r="C265" t="s">
        <v>686</v>
      </c>
      <c r="D265" t="s">
        <v>1315</v>
      </c>
      <c r="E265" t="s">
        <v>1316</v>
      </c>
      <c r="F265" t="s">
        <v>4373</v>
      </c>
      <c r="G265" t="s">
        <v>643</v>
      </c>
    </row>
    <row r="266" spans="1:7" ht="11.25" customHeight="1" x14ac:dyDescent="0.2">
      <c r="A266" t="s">
        <v>36</v>
      </c>
      <c r="B266" t="s">
        <v>685</v>
      </c>
      <c r="C266" t="s">
        <v>686</v>
      </c>
      <c r="D266" t="s">
        <v>1061</v>
      </c>
      <c r="E266" t="s">
        <v>1062</v>
      </c>
      <c r="F266" t="s">
        <v>4373</v>
      </c>
      <c r="G266" t="s">
        <v>643</v>
      </c>
    </row>
    <row r="267" spans="1:7" ht="11.25" customHeight="1" x14ac:dyDescent="0.2">
      <c r="A267" t="s">
        <v>36</v>
      </c>
      <c r="B267" t="s">
        <v>685</v>
      </c>
      <c r="C267" t="s">
        <v>686</v>
      </c>
      <c r="D267" t="s">
        <v>1688</v>
      </c>
      <c r="E267" t="s">
        <v>1689</v>
      </c>
      <c r="F267" t="s">
        <v>4373</v>
      </c>
      <c r="G267" t="s">
        <v>643</v>
      </c>
    </row>
    <row r="268" spans="1:7" ht="11.25" customHeight="1" x14ac:dyDescent="0.2">
      <c r="A268" t="s">
        <v>36</v>
      </c>
      <c r="B268" t="s">
        <v>685</v>
      </c>
      <c r="C268" t="s">
        <v>686</v>
      </c>
      <c r="D268" t="s">
        <v>1892</v>
      </c>
      <c r="E268" t="s">
        <v>1893</v>
      </c>
      <c r="F268" t="s">
        <v>4373</v>
      </c>
      <c r="G268" t="s">
        <v>643</v>
      </c>
    </row>
    <row r="269" spans="1:7" ht="11.25" customHeight="1" x14ac:dyDescent="0.2">
      <c r="A269" t="s">
        <v>36</v>
      </c>
      <c r="B269" t="s">
        <v>1267</v>
      </c>
      <c r="C269" t="s">
        <v>1268</v>
      </c>
      <c r="D269" t="s">
        <v>1267</v>
      </c>
      <c r="E269" t="s">
        <v>1268</v>
      </c>
      <c r="F269" t="s">
        <v>4372</v>
      </c>
      <c r="G269" t="s">
        <v>643</v>
      </c>
    </row>
    <row r="270" spans="1:7" ht="11.25" customHeight="1" x14ac:dyDescent="0.2">
      <c r="A270" t="s">
        <v>36</v>
      </c>
      <c r="B270" t="s">
        <v>1267</v>
      </c>
      <c r="C270" t="s">
        <v>1268</v>
      </c>
      <c r="D270" t="s">
        <v>1475</v>
      </c>
      <c r="E270" t="s">
        <v>1476</v>
      </c>
      <c r="F270" t="s">
        <v>4380</v>
      </c>
      <c r="G270" t="s">
        <v>643</v>
      </c>
    </row>
    <row r="271" spans="1:7" ht="11.25" customHeight="1" x14ac:dyDescent="0.2">
      <c r="A271" t="s">
        <v>36</v>
      </c>
      <c r="B271" t="s">
        <v>1267</v>
      </c>
      <c r="C271" t="s">
        <v>1268</v>
      </c>
      <c r="D271" t="s">
        <v>2495</v>
      </c>
      <c r="E271" t="s">
        <v>2496</v>
      </c>
      <c r="F271" t="s">
        <v>4380</v>
      </c>
      <c r="G271" t="s">
        <v>643</v>
      </c>
    </row>
    <row r="272" spans="1:7" ht="11.25" customHeight="1" x14ac:dyDescent="0.2">
      <c r="A272" t="s">
        <v>36</v>
      </c>
      <c r="B272" t="s">
        <v>1267</v>
      </c>
      <c r="C272" t="s">
        <v>1268</v>
      </c>
      <c r="D272" t="s">
        <v>1578</v>
      </c>
      <c r="E272" t="s">
        <v>1579</v>
      </c>
      <c r="F272" t="s">
        <v>4373</v>
      </c>
      <c r="G272" t="s">
        <v>643</v>
      </c>
    </row>
    <row r="273" spans="1:7" ht="11.25" customHeight="1" x14ac:dyDescent="0.2">
      <c r="A273" t="s">
        <v>36</v>
      </c>
      <c r="B273" t="s">
        <v>1267</v>
      </c>
      <c r="C273" t="s">
        <v>1268</v>
      </c>
      <c r="D273" t="s">
        <v>1632</v>
      </c>
      <c r="E273" t="s">
        <v>1633</v>
      </c>
      <c r="F273" t="s">
        <v>4373</v>
      </c>
      <c r="G273" t="s">
        <v>643</v>
      </c>
    </row>
    <row r="274" spans="1:7" ht="11.25" customHeight="1" x14ac:dyDescent="0.2">
      <c r="A274" t="s">
        <v>36</v>
      </c>
      <c r="B274" t="s">
        <v>1267</v>
      </c>
      <c r="C274" t="s">
        <v>1268</v>
      </c>
      <c r="D274" t="s">
        <v>1597</v>
      </c>
      <c r="E274" t="s">
        <v>1598</v>
      </c>
      <c r="F274" t="s">
        <v>4373</v>
      </c>
      <c r="G274" t="s">
        <v>643</v>
      </c>
    </row>
    <row r="275" spans="1:7" ht="11.25" customHeight="1" x14ac:dyDescent="0.2">
      <c r="A275" t="s">
        <v>36</v>
      </c>
      <c r="B275" t="s">
        <v>1267</v>
      </c>
      <c r="C275" t="s">
        <v>1268</v>
      </c>
      <c r="D275" t="s">
        <v>1269</v>
      </c>
      <c r="E275" t="s">
        <v>1270</v>
      </c>
      <c r="F275" t="s">
        <v>4373</v>
      </c>
      <c r="G275" t="s">
        <v>643</v>
      </c>
    </row>
    <row r="276" spans="1:7" ht="11.25" customHeight="1" x14ac:dyDescent="0.2">
      <c r="A276" t="s">
        <v>36</v>
      </c>
      <c r="B276" t="s">
        <v>1267</v>
      </c>
      <c r="C276" t="s">
        <v>1268</v>
      </c>
      <c r="D276" t="s">
        <v>1602</v>
      </c>
      <c r="E276" t="s">
        <v>1603</v>
      </c>
      <c r="F276" t="s">
        <v>4373</v>
      </c>
      <c r="G276" t="s">
        <v>643</v>
      </c>
    </row>
    <row r="277" spans="1:7" ht="11.25" customHeight="1" x14ac:dyDescent="0.2">
      <c r="A277" t="s">
        <v>36</v>
      </c>
      <c r="B277" t="s">
        <v>1267</v>
      </c>
      <c r="C277" t="s">
        <v>1268</v>
      </c>
      <c r="D277" t="s">
        <v>4687</v>
      </c>
      <c r="E277" t="s">
        <v>4688</v>
      </c>
      <c r="F277" t="s">
        <v>4373</v>
      </c>
      <c r="G277" t="s">
        <v>643</v>
      </c>
    </row>
    <row r="278" spans="1:7" ht="11.25" customHeight="1" x14ac:dyDescent="0.2">
      <c r="A278" t="s">
        <v>36</v>
      </c>
      <c r="B278" t="s">
        <v>1267</v>
      </c>
      <c r="C278" t="s">
        <v>1268</v>
      </c>
      <c r="D278" t="s">
        <v>4689</v>
      </c>
      <c r="E278" t="s">
        <v>4690</v>
      </c>
      <c r="F278" t="s">
        <v>4373</v>
      </c>
      <c r="G278" t="s">
        <v>643</v>
      </c>
    </row>
    <row r="279" spans="1:7" ht="11.25" customHeight="1" x14ac:dyDescent="0.2">
      <c r="A279" t="s">
        <v>36</v>
      </c>
      <c r="B279" t="s">
        <v>1267</v>
      </c>
      <c r="C279" t="s">
        <v>1268</v>
      </c>
      <c r="D279" t="s">
        <v>4691</v>
      </c>
      <c r="E279" t="s">
        <v>4692</v>
      </c>
      <c r="F279" t="s">
        <v>4373</v>
      </c>
      <c r="G279" t="s">
        <v>643</v>
      </c>
    </row>
    <row r="280" spans="1:7" ht="11.25" customHeight="1" x14ac:dyDescent="0.2">
      <c r="A280" t="s">
        <v>36</v>
      </c>
      <c r="B280" t="s">
        <v>1267</v>
      </c>
      <c r="C280" t="s">
        <v>1268</v>
      </c>
      <c r="D280" t="s">
        <v>1290</v>
      </c>
      <c r="E280" t="s">
        <v>1291</v>
      </c>
      <c r="F280" t="s">
        <v>4373</v>
      </c>
      <c r="G280" t="s">
        <v>643</v>
      </c>
    </row>
    <row r="281" spans="1:7" ht="11.25" customHeight="1" x14ac:dyDescent="0.2">
      <c r="A281" t="s">
        <v>36</v>
      </c>
      <c r="B281" t="s">
        <v>1267</v>
      </c>
      <c r="C281" t="s">
        <v>1268</v>
      </c>
      <c r="D281" t="s">
        <v>4693</v>
      </c>
      <c r="E281" t="s">
        <v>4694</v>
      </c>
      <c r="F281" t="s">
        <v>4373</v>
      </c>
      <c r="G281" t="s">
        <v>643</v>
      </c>
    </row>
    <row r="282" spans="1:7" ht="11.25" customHeight="1" x14ac:dyDescent="0.2">
      <c r="A282" t="s">
        <v>36</v>
      </c>
      <c r="B282" t="s">
        <v>1267</v>
      </c>
      <c r="C282" t="s">
        <v>1268</v>
      </c>
      <c r="D282" t="s">
        <v>4695</v>
      </c>
      <c r="E282" t="s">
        <v>4696</v>
      </c>
      <c r="F282" t="s">
        <v>4373</v>
      </c>
      <c r="G282" t="s">
        <v>643</v>
      </c>
    </row>
    <row r="283" spans="1:7" ht="11.25" customHeight="1" x14ac:dyDescent="0.2">
      <c r="A283" t="s">
        <v>36</v>
      </c>
      <c r="B283" t="s">
        <v>1267</v>
      </c>
      <c r="C283" t="s">
        <v>1268</v>
      </c>
      <c r="D283" t="s">
        <v>4697</v>
      </c>
      <c r="E283" t="s">
        <v>4698</v>
      </c>
      <c r="F283" t="s">
        <v>4373</v>
      </c>
      <c r="G283" t="s">
        <v>643</v>
      </c>
    </row>
    <row r="284" spans="1:7" ht="11.25" customHeight="1" x14ac:dyDescent="0.2">
      <c r="A284" t="s">
        <v>36</v>
      </c>
      <c r="B284" t="s">
        <v>1267</v>
      </c>
      <c r="C284" t="s">
        <v>1268</v>
      </c>
      <c r="D284" t="s">
        <v>1607</v>
      </c>
      <c r="E284" t="s">
        <v>1608</v>
      </c>
      <c r="F284" t="s">
        <v>4373</v>
      </c>
      <c r="G284" t="s">
        <v>643</v>
      </c>
    </row>
    <row r="285" spans="1:7" ht="11.25" customHeight="1" x14ac:dyDescent="0.2">
      <c r="A285" t="s">
        <v>36</v>
      </c>
      <c r="B285" t="s">
        <v>896</v>
      </c>
      <c r="C285" t="s">
        <v>897</v>
      </c>
      <c r="D285" t="s">
        <v>896</v>
      </c>
      <c r="E285" t="s">
        <v>897</v>
      </c>
      <c r="F285" t="s">
        <v>4372</v>
      </c>
      <c r="G285" t="s">
        <v>643</v>
      </c>
    </row>
    <row r="286" spans="1:7" ht="11.25" customHeight="1" x14ac:dyDescent="0.2">
      <c r="A286" t="s">
        <v>36</v>
      </c>
      <c r="B286" t="s">
        <v>896</v>
      </c>
      <c r="C286" t="s">
        <v>897</v>
      </c>
      <c r="D286" t="s">
        <v>1693</v>
      </c>
      <c r="E286" t="s">
        <v>1694</v>
      </c>
      <c r="F286" t="s">
        <v>4373</v>
      </c>
      <c r="G286" t="s">
        <v>643</v>
      </c>
    </row>
    <row r="287" spans="1:7" ht="11.25" customHeight="1" x14ac:dyDescent="0.2">
      <c r="A287" t="s">
        <v>36</v>
      </c>
      <c r="B287" t="s">
        <v>896</v>
      </c>
      <c r="C287" t="s">
        <v>897</v>
      </c>
      <c r="D287" t="s">
        <v>2437</v>
      </c>
      <c r="E287" t="s">
        <v>2438</v>
      </c>
      <c r="F287" t="s">
        <v>4373</v>
      </c>
      <c r="G287" t="s">
        <v>643</v>
      </c>
    </row>
    <row r="288" spans="1:7" ht="11.25" customHeight="1" x14ac:dyDescent="0.2">
      <c r="A288" t="s">
        <v>36</v>
      </c>
      <c r="B288" t="s">
        <v>896</v>
      </c>
      <c r="C288" t="s">
        <v>897</v>
      </c>
      <c r="D288" t="s">
        <v>898</v>
      </c>
      <c r="E288" t="s">
        <v>899</v>
      </c>
      <c r="F288" t="s">
        <v>4373</v>
      </c>
      <c r="G288" t="s">
        <v>643</v>
      </c>
    </row>
    <row r="289" spans="1:7" ht="11.25" customHeight="1" x14ac:dyDescent="0.2">
      <c r="A289" t="s">
        <v>36</v>
      </c>
      <c r="B289" t="s">
        <v>896</v>
      </c>
      <c r="C289" t="s">
        <v>897</v>
      </c>
      <c r="D289" t="s">
        <v>1797</v>
      </c>
      <c r="E289" t="s">
        <v>1798</v>
      </c>
      <c r="F289" t="s">
        <v>4373</v>
      </c>
      <c r="G289" t="s">
        <v>643</v>
      </c>
    </row>
    <row r="290" spans="1:7" ht="11.25" customHeight="1" x14ac:dyDescent="0.2">
      <c r="A290" t="s">
        <v>36</v>
      </c>
      <c r="B290" t="s">
        <v>896</v>
      </c>
      <c r="C290" t="s">
        <v>897</v>
      </c>
      <c r="D290" t="s">
        <v>1850</v>
      </c>
      <c r="E290" t="s">
        <v>1851</v>
      </c>
      <c r="F290" t="s">
        <v>4373</v>
      </c>
      <c r="G290" t="s">
        <v>643</v>
      </c>
    </row>
    <row r="291" spans="1:7" ht="11.25" customHeight="1" x14ac:dyDescent="0.2">
      <c r="A291" t="s">
        <v>36</v>
      </c>
      <c r="B291" t="s">
        <v>896</v>
      </c>
      <c r="C291" t="s">
        <v>897</v>
      </c>
      <c r="D291" t="s">
        <v>1813</v>
      </c>
      <c r="E291" t="s">
        <v>1814</v>
      </c>
      <c r="F291" t="s">
        <v>4373</v>
      </c>
      <c r="G291" t="s">
        <v>643</v>
      </c>
    </row>
    <row r="292" spans="1:7" ht="11.25" customHeight="1" x14ac:dyDescent="0.2">
      <c r="A292" t="s">
        <v>36</v>
      </c>
      <c r="B292" t="s">
        <v>896</v>
      </c>
      <c r="C292" t="s">
        <v>897</v>
      </c>
      <c r="D292" t="s">
        <v>1836</v>
      </c>
      <c r="E292" t="s">
        <v>1837</v>
      </c>
      <c r="F292" t="s">
        <v>4373</v>
      </c>
      <c r="G292" t="s">
        <v>643</v>
      </c>
    </row>
    <row r="293" spans="1:7" ht="11.25" customHeight="1" x14ac:dyDescent="0.2">
      <c r="A293" t="s">
        <v>36</v>
      </c>
      <c r="B293" t="s">
        <v>896</v>
      </c>
      <c r="C293" t="s">
        <v>897</v>
      </c>
      <c r="D293" t="s">
        <v>3090</v>
      </c>
      <c r="E293" t="s">
        <v>3091</v>
      </c>
      <c r="F293" t="s">
        <v>4373</v>
      </c>
      <c r="G293" t="s">
        <v>643</v>
      </c>
    </row>
    <row r="294" spans="1:7" ht="11.25" customHeight="1" x14ac:dyDescent="0.2">
      <c r="A294" t="s">
        <v>36</v>
      </c>
      <c r="B294" t="s">
        <v>896</v>
      </c>
      <c r="C294" t="s">
        <v>897</v>
      </c>
      <c r="D294" t="s">
        <v>1857</v>
      </c>
      <c r="E294" t="s">
        <v>1858</v>
      </c>
      <c r="F294" t="s">
        <v>4373</v>
      </c>
      <c r="G294" t="s">
        <v>643</v>
      </c>
    </row>
    <row r="295" spans="1:7" ht="11.25" customHeight="1" x14ac:dyDescent="0.2">
      <c r="A295" t="s">
        <v>36</v>
      </c>
      <c r="B295" t="s">
        <v>896</v>
      </c>
      <c r="C295" t="s">
        <v>897</v>
      </c>
      <c r="D295" t="s">
        <v>3106</v>
      </c>
      <c r="E295" t="s">
        <v>3107</v>
      </c>
      <c r="F295" t="s">
        <v>4373</v>
      </c>
      <c r="G295" t="s">
        <v>643</v>
      </c>
    </row>
    <row r="296" spans="1:7" ht="11.25" customHeight="1" x14ac:dyDescent="0.2">
      <c r="A296" t="s">
        <v>36</v>
      </c>
      <c r="B296" t="s">
        <v>896</v>
      </c>
      <c r="C296" t="s">
        <v>897</v>
      </c>
      <c r="D296" t="s">
        <v>1043</v>
      </c>
      <c r="E296" t="s">
        <v>1044</v>
      </c>
      <c r="F296" t="s">
        <v>4373</v>
      </c>
      <c r="G296" t="s">
        <v>643</v>
      </c>
    </row>
    <row r="297" spans="1:7" ht="11.25" customHeight="1" x14ac:dyDescent="0.2">
      <c r="A297" t="s">
        <v>36</v>
      </c>
      <c r="B297" t="s">
        <v>1698</v>
      </c>
      <c r="C297" t="s">
        <v>1699</v>
      </c>
      <c r="D297" t="s">
        <v>1698</v>
      </c>
      <c r="E297" t="s">
        <v>1699</v>
      </c>
      <c r="F297" t="s">
        <v>4372</v>
      </c>
      <c r="G297" t="s">
        <v>643</v>
      </c>
    </row>
    <row r="298" spans="1:7" ht="11.25" customHeight="1" x14ac:dyDescent="0.2">
      <c r="A298" t="s">
        <v>36</v>
      </c>
      <c r="B298" t="s">
        <v>1698</v>
      </c>
      <c r="C298" t="s">
        <v>1699</v>
      </c>
      <c r="D298" t="s">
        <v>4699</v>
      </c>
      <c r="E298" t="s">
        <v>4700</v>
      </c>
      <c r="F298" t="s">
        <v>4373</v>
      </c>
      <c r="G298" t="s">
        <v>643</v>
      </c>
    </row>
    <row r="299" spans="1:7" ht="11.25" customHeight="1" x14ac:dyDescent="0.2">
      <c r="A299" t="s">
        <v>36</v>
      </c>
      <c r="B299" t="s">
        <v>1698</v>
      </c>
      <c r="C299" t="s">
        <v>1699</v>
      </c>
      <c r="D299" t="s">
        <v>1972</v>
      </c>
      <c r="E299" t="s">
        <v>1973</v>
      </c>
      <c r="F299" t="s">
        <v>4373</v>
      </c>
      <c r="G299" t="s">
        <v>643</v>
      </c>
    </row>
    <row r="300" spans="1:7" ht="11.25" customHeight="1" x14ac:dyDescent="0.2">
      <c r="A300" t="s">
        <v>36</v>
      </c>
      <c r="B300" t="s">
        <v>1698</v>
      </c>
      <c r="C300" t="s">
        <v>1699</v>
      </c>
      <c r="D300" t="s">
        <v>1841</v>
      </c>
      <c r="E300" t="s">
        <v>1842</v>
      </c>
      <c r="F300" t="s">
        <v>4373</v>
      </c>
      <c r="G300" t="s">
        <v>643</v>
      </c>
    </row>
    <row r="301" spans="1:7" ht="11.25" customHeight="1" x14ac:dyDescent="0.2">
      <c r="A301" t="s">
        <v>36</v>
      </c>
      <c r="B301" t="s">
        <v>1698</v>
      </c>
      <c r="C301" t="s">
        <v>1699</v>
      </c>
      <c r="D301" t="s">
        <v>1802</v>
      </c>
      <c r="E301" t="s">
        <v>1803</v>
      </c>
      <c r="F301" t="s">
        <v>4373</v>
      </c>
      <c r="G301" t="s">
        <v>643</v>
      </c>
    </row>
    <row r="302" spans="1:7" ht="11.25" customHeight="1" x14ac:dyDescent="0.2">
      <c r="A302" t="s">
        <v>36</v>
      </c>
      <c r="B302" t="s">
        <v>1698</v>
      </c>
      <c r="C302" t="s">
        <v>1699</v>
      </c>
      <c r="D302" t="s">
        <v>1787</v>
      </c>
      <c r="E302" t="s">
        <v>1788</v>
      </c>
      <c r="F302" t="s">
        <v>4373</v>
      </c>
      <c r="G302" t="s">
        <v>643</v>
      </c>
    </row>
    <row r="303" spans="1:7" ht="11.25" customHeight="1" x14ac:dyDescent="0.2">
      <c r="A303" t="s">
        <v>36</v>
      </c>
      <c r="B303" t="s">
        <v>1698</v>
      </c>
      <c r="C303" t="s">
        <v>1699</v>
      </c>
      <c r="D303" t="s">
        <v>1862</v>
      </c>
      <c r="E303" t="s">
        <v>1863</v>
      </c>
      <c r="F303" t="s">
        <v>4373</v>
      </c>
      <c r="G303" t="s">
        <v>643</v>
      </c>
    </row>
    <row r="304" spans="1:7" ht="11.25" customHeight="1" x14ac:dyDescent="0.2">
      <c r="A304" t="s">
        <v>36</v>
      </c>
      <c r="B304" t="s">
        <v>1698</v>
      </c>
      <c r="C304" t="s">
        <v>1699</v>
      </c>
      <c r="D304" t="s">
        <v>4701</v>
      </c>
      <c r="E304" t="s">
        <v>4702</v>
      </c>
      <c r="F304" t="s">
        <v>4373</v>
      </c>
      <c r="G304" t="s">
        <v>643</v>
      </c>
    </row>
    <row r="305" spans="1:7" ht="11.25" customHeight="1" x14ac:dyDescent="0.2">
      <c r="A305" t="s">
        <v>36</v>
      </c>
      <c r="B305" t="s">
        <v>1698</v>
      </c>
      <c r="C305" t="s">
        <v>1699</v>
      </c>
      <c r="D305" t="s">
        <v>1734</v>
      </c>
      <c r="E305" t="s">
        <v>1735</v>
      </c>
      <c r="F305" t="s">
        <v>4373</v>
      </c>
      <c r="G305" t="s">
        <v>643</v>
      </c>
    </row>
    <row r="306" spans="1:7" ht="11.25" customHeight="1" x14ac:dyDescent="0.2">
      <c r="A306" t="s">
        <v>36</v>
      </c>
      <c r="B306" t="s">
        <v>1698</v>
      </c>
      <c r="C306" t="s">
        <v>1699</v>
      </c>
      <c r="D306" t="s">
        <v>1846</v>
      </c>
      <c r="E306" t="s">
        <v>1847</v>
      </c>
      <c r="F306" t="s">
        <v>4373</v>
      </c>
      <c r="G306" t="s">
        <v>643</v>
      </c>
    </row>
    <row r="307" spans="1:7" ht="11.25" customHeight="1" x14ac:dyDescent="0.2">
      <c r="A307" t="s">
        <v>36</v>
      </c>
      <c r="B307" t="s">
        <v>1698</v>
      </c>
      <c r="C307" t="s">
        <v>1699</v>
      </c>
      <c r="D307" t="s">
        <v>1700</v>
      </c>
      <c r="E307" t="s">
        <v>1701</v>
      </c>
      <c r="F307" t="s">
        <v>4373</v>
      </c>
      <c r="G307" t="s">
        <v>643</v>
      </c>
    </row>
    <row r="308" spans="1:7" ht="11.25" customHeight="1" x14ac:dyDescent="0.2">
      <c r="A308" t="s">
        <v>36</v>
      </c>
      <c r="B308" t="s">
        <v>1698</v>
      </c>
      <c r="C308" t="s">
        <v>1699</v>
      </c>
      <c r="D308" t="s">
        <v>1792</v>
      </c>
      <c r="E308" t="s">
        <v>1793</v>
      </c>
      <c r="F308" t="s">
        <v>4373</v>
      </c>
      <c r="G308" t="s">
        <v>643</v>
      </c>
    </row>
    <row r="309" spans="1:7" ht="11.25" customHeight="1" x14ac:dyDescent="0.2">
      <c r="A309" t="s">
        <v>36</v>
      </c>
      <c r="B309" t="s">
        <v>1182</v>
      </c>
      <c r="C309" t="s">
        <v>1183</v>
      </c>
      <c r="D309" t="s">
        <v>1182</v>
      </c>
      <c r="E309" t="s">
        <v>1183</v>
      </c>
      <c r="F309" t="s">
        <v>4372</v>
      </c>
      <c r="G309" t="s">
        <v>643</v>
      </c>
    </row>
    <row r="310" spans="1:7" ht="11.25" customHeight="1" x14ac:dyDescent="0.2">
      <c r="A310" t="s">
        <v>36</v>
      </c>
      <c r="B310" t="s">
        <v>1182</v>
      </c>
      <c r="C310" t="s">
        <v>1183</v>
      </c>
      <c r="D310" t="s">
        <v>1951</v>
      </c>
      <c r="E310" t="s">
        <v>1952</v>
      </c>
      <c r="F310" t="s">
        <v>4373</v>
      </c>
      <c r="G310" t="s">
        <v>643</v>
      </c>
    </row>
    <row r="311" spans="1:7" ht="11.25" customHeight="1" x14ac:dyDescent="0.2">
      <c r="A311" t="s">
        <v>36</v>
      </c>
      <c r="B311" t="s">
        <v>1182</v>
      </c>
      <c r="C311" t="s">
        <v>1183</v>
      </c>
      <c r="D311" t="s">
        <v>1756</v>
      </c>
      <c r="E311" t="s">
        <v>1757</v>
      </c>
      <c r="F311" t="s">
        <v>4373</v>
      </c>
      <c r="G311" t="s">
        <v>643</v>
      </c>
    </row>
    <row r="312" spans="1:7" ht="11.25" customHeight="1" x14ac:dyDescent="0.2">
      <c r="A312" t="s">
        <v>36</v>
      </c>
      <c r="B312" t="s">
        <v>1182</v>
      </c>
      <c r="C312" t="s">
        <v>1183</v>
      </c>
      <c r="D312" t="s">
        <v>1761</v>
      </c>
      <c r="E312" t="s">
        <v>1762</v>
      </c>
      <c r="F312" t="s">
        <v>4373</v>
      </c>
      <c r="G312" t="s">
        <v>643</v>
      </c>
    </row>
    <row r="313" spans="1:7" ht="11.25" customHeight="1" x14ac:dyDescent="0.2">
      <c r="A313" t="s">
        <v>36</v>
      </c>
      <c r="B313" t="s">
        <v>1182</v>
      </c>
      <c r="C313" t="s">
        <v>1183</v>
      </c>
      <c r="D313" t="s">
        <v>1766</v>
      </c>
      <c r="E313" t="s">
        <v>1767</v>
      </c>
      <c r="F313" t="s">
        <v>4373</v>
      </c>
      <c r="G313" t="s">
        <v>643</v>
      </c>
    </row>
    <row r="314" spans="1:7" ht="11.25" customHeight="1" x14ac:dyDescent="0.2">
      <c r="A314" t="s">
        <v>36</v>
      </c>
      <c r="B314" t="s">
        <v>1182</v>
      </c>
      <c r="C314" t="s">
        <v>1183</v>
      </c>
      <c r="D314" t="s">
        <v>1295</v>
      </c>
      <c r="E314" t="s">
        <v>1296</v>
      </c>
      <c r="F314" t="s">
        <v>4373</v>
      </c>
      <c r="G314" t="s">
        <v>643</v>
      </c>
    </row>
    <row r="315" spans="1:7" ht="11.25" customHeight="1" x14ac:dyDescent="0.2">
      <c r="A315" t="s">
        <v>36</v>
      </c>
      <c r="B315" t="s">
        <v>1182</v>
      </c>
      <c r="C315" t="s">
        <v>1183</v>
      </c>
      <c r="D315" t="s">
        <v>4703</v>
      </c>
      <c r="E315" t="s">
        <v>4704</v>
      </c>
      <c r="F315" t="s">
        <v>4373</v>
      </c>
      <c r="G315" t="s">
        <v>643</v>
      </c>
    </row>
    <row r="316" spans="1:7" ht="11.25" customHeight="1" x14ac:dyDescent="0.2">
      <c r="A316" t="s">
        <v>36</v>
      </c>
      <c r="B316" t="s">
        <v>1182</v>
      </c>
      <c r="C316" t="s">
        <v>1183</v>
      </c>
      <c r="D316" t="s">
        <v>1771</v>
      </c>
      <c r="E316" t="s">
        <v>1772</v>
      </c>
      <c r="F316" t="s">
        <v>4373</v>
      </c>
      <c r="G316" t="s">
        <v>643</v>
      </c>
    </row>
    <row r="317" spans="1:7" ht="11.25" customHeight="1" x14ac:dyDescent="0.2">
      <c r="A317" t="s">
        <v>36</v>
      </c>
      <c r="B317" t="s">
        <v>1182</v>
      </c>
      <c r="C317" t="s">
        <v>1183</v>
      </c>
      <c r="D317" t="s">
        <v>1956</v>
      </c>
      <c r="E317" t="s">
        <v>1957</v>
      </c>
      <c r="F317" t="s">
        <v>4373</v>
      </c>
      <c r="G317" t="s">
        <v>643</v>
      </c>
    </row>
    <row r="318" spans="1:7" ht="11.25" customHeight="1" x14ac:dyDescent="0.2">
      <c r="A318" t="s">
        <v>36</v>
      </c>
      <c r="B318" t="s">
        <v>1182</v>
      </c>
      <c r="C318" t="s">
        <v>1183</v>
      </c>
      <c r="D318" t="s">
        <v>1776</v>
      </c>
      <c r="E318" t="s">
        <v>1777</v>
      </c>
      <c r="F318" t="s">
        <v>4373</v>
      </c>
      <c r="G318" t="s">
        <v>643</v>
      </c>
    </row>
    <row r="319" spans="1:7" ht="11.25" customHeight="1" x14ac:dyDescent="0.2">
      <c r="A319" t="s">
        <v>36</v>
      </c>
      <c r="B319" t="s">
        <v>1182</v>
      </c>
      <c r="C319" t="s">
        <v>1183</v>
      </c>
      <c r="D319" t="s">
        <v>4705</v>
      </c>
      <c r="E319" t="s">
        <v>4706</v>
      </c>
      <c r="F319" t="s">
        <v>4373</v>
      </c>
      <c r="G319" t="s">
        <v>643</v>
      </c>
    </row>
    <row r="320" spans="1:7" ht="11.25" customHeight="1" x14ac:dyDescent="0.2">
      <c r="A320" t="s">
        <v>36</v>
      </c>
      <c r="B320" t="s">
        <v>1182</v>
      </c>
      <c r="C320" t="s">
        <v>1183</v>
      </c>
      <c r="D320" t="s">
        <v>1184</v>
      </c>
      <c r="E320" t="s">
        <v>1185</v>
      </c>
      <c r="F320" t="s">
        <v>4373</v>
      </c>
      <c r="G320" t="s">
        <v>643</v>
      </c>
    </row>
    <row r="321" spans="1:7" ht="11.25" customHeight="1" x14ac:dyDescent="0.2">
      <c r="A321" t="s">
        <v>36</v>
      </c>
      <c r="B321" t="s">
        <v>1390</v>
      </c>
      <c r="C321" t="s">
        <v>1391</v>
      </c>
      <c r="D321" t="s">
        <v>1390</v>
      </c>
      <c r="E321" t="s">
        <v>1391</v>
      </c>
      <c r="F321" t="s">
        <v>4372</v>
      </c>
      <c r="G321" t="s">
        <v>643</v>
      </c>
    </row>
    <row r="322" spans="1:7" ht="11.25" customHeight="1" x14ac:dyDescent="0.2">
      <c r="A322" t="s">
        <v>36</v>
      </c>
      <c r="B322" t="s">
        <v>1390</v>
      </c>
      <c r="C322" t="s">
        <v>1391</v>
      </c>
      <c r="D322" t="s">
        <v>4707</v>
      </c>
      <c r="E322" t="s">
        <v>4708</v>
      </c>
      <c r="F322" t="s">
        <v>4373</v>
      </c>
      <c r="G322" t="s">
        <v>643</v>
      </c>
    </row>
    <row r="323" spans="1:7" ht="11.25" customHeight="1" x14ac:dyDescent="0.2">
      <c r="A323" t="s">
        <v>36</v>
      </c>
      <c r="B323" t="s">
        <v>1390</v>
      </c>
      <c r="C323" t="s">
        <v>1391</v>
      </c>
      <c r="D323" t="s">
        <v>4709</v>
      </c>
      <c r="E323" t="s">
        <v>4710</v>
      </c>
      <c r="F323" t="s">
        <v>4373</v>
      </c>
      <c r="G323" t="s">
        <v>643</v>
      </c>
    </row>
    <row r="324" spans="1:7" ht="11.25" customHeight="1" x14ac:dyDescent="0.2">
      <c r="A324" t="s">
        <v>36</v>
      </c>
      <c r="B324" t="s">
        <v>1390</v>
      </c>
      <c r="C324" t="s">
        <v>1391</v>
      </c>
      <c r="D324" t="s">
        <v>1392</v>
      </c>
      <c r="E324" t="s">
        <v>1393</v>
      </c>
      <c r="F324" t="s">
        <v>4373</v>
      </c>
      <c r="G324" t="s">
        <v>643</v>
      </c>
    </row>
    <row r="325" spans="1:7" ht="11.25" customHeight="1" x14ac:dyDescent="0.2">
      <c r="A325" t="s">
        <v>36</v>
      </c>
      <c r="B325" t="s">
        <v>1390</v>
      </c>
      <c r="C325" t="s">
        <v>1391</v>
      </c>
      <c r="D325" t="s">
        <v>4711</v>
      </c>
      <c r="E325" t="s">
        <v>4712</v>
      </c>
      <c r="F325" t="s">
        <v>4373</v>
      </c>
      <c r="G325" t="s">
        <v>643</v>
      </c>
    </row>
    <row r="326" spans="1:7" ht="11.25" customHeight="1" x14ac:dyDescent="0.2">
      <c r="A326" t="s">
        <v>36</v>
      </c>
      <c r="B326" t="s">
        <v>1390</v>
      </c>
      <c r="C326" t="s">
        <v>1391</v>
      </c>
      <c r="D326" t="s">
        <v>4713</v>
      </c>
      <c r="E326" t="s">
        <v>4714</v>
      </c>
      <c r="F326" t="s">
        <v>4373</v>
      </c>
      <c r="G326" t="s">
        <v>643</v>
      </c>
    </row>
    <row r="327" spans="1:7" ht="11.25" customHeight="1" x14ac:dyDescent="0.2">
      <c r="A327" t="s">
        <v>36</v>
      </c>
      <c r="B327" t="s">
        <v>1390</v>
      </c>
      <c r="C327" t="s">
        <v>1391</v>
      </c>
      <c r="D327" t="s">
        <v>4715</v>
      </c>
      <c r="E327" t="s">
        <v>4716</v>
      </c>
      <c r="F327" t="s">
        <v>4373</v>
      </c>
      <c r="G327" t="s">
        <v>643</v>
      </c>
    </row>
    <row r="328" spans="1:7" ht="11.25" customHeight="1" x14ac:dyDescent="0.2">
      <c r="A328" t="s">
        <v>36</v>
      </c>
      <c r="B328" t="s">
        <v>1390</v>
      </c>
      <c r="C328" t="s">
        <v>1391</v>
      </c>
      <c r="D328" t="s">
        <v>4717</v>
      </c>
      <c r="E328" t="s">
        <v>4718</v>
      </c>
      <c r="F328" t="s">
        <v>4373</v>
      </c>
      <c r="G328" t="s">
        <v>643</v>
      </c>
    </row>
    <row r="329" spans="1:7" ht="11.25" customHeight="1" x14ac:dyDescent="0.2">
      <c r="A329" t="s">
        <v>36</v>
      </c>
      <c r="B329" t="s">
        <v>1390</v>
      </c>
      <c r="C329" t="s">
        <v>1391</v>
      </c>
      <c r="D329" t="s">
        <v>4719</v>
      </c>
      <c r="E329" t="s">
        <v>4720</v>
      </c>
      <c r="F329" t="s">
        <v>4373</v>
      </c>
      <c r="G329" t="s">
        <v>643</v>
      </c>
    </row>
    <row r="330" spans="1:7" ht="11.25" customHeight="1" x14ac:dyDescent="0.2">
      <c r="A330" t="s">
        <v>36</v>
      </c>
      <c r="B330" t="s">
        <v>1390</v>
      </c>
      <c r="C330" t="s">
        <v>1391</v>
      </c>
      <c r="D330" t="s">
        <v>4721</v>
      </c>
      <c r="E330" t="s">
        <v>4722</v>
      </c>
      <c r="F330" t="s">
        <v>4373</v>
      </c>
      <c r="G330" t="s">
        <v>643</v>
      </c>
    </row>
    <row r="331" spans="1:7" ht="11.25" customHeight="1" x14ac:dyDescent="0.2">
      <c r="A331" t="s">
        <v>36</v>
      </c>
      <c r="B331" t="s">
        <v>1390</v>
      </c>
      <c r="C331" t="s">
        <v>1391</v>
      </c>
      <c r="D331" t="s">
        <v>4723</v>
      </c>
      <c r="E331" t="s">
        <v>4724</v>
      </c>
      <c r="F331" t="s">
        <v>4373</v>
      </c>
      <c r="G331" t="s">
        <v>643</v>
      </c>
    </row>
    <row r="332" spans="1:7" ht="11.25" customHeight="1" x14ac:dyDescent="0.2">
      <c r="A332" t="s">
        <v>36</v>
      </c>
      <c r="B332" t="s">
        <v>1390</v>
      </c>
      <c r="C332" t="s">
        <v>1391</v>
      </c>
      <c r="D332" t="s">
        <v>4278</v>
      </c>
      <c r="E332" t="s">
        <v>4279</v>
      </c>
      <c r="F332" t="s">
        <v>4373</v>
      </c>
      <c r="G332" t="s">
        <v>643</v>
      </c>
    </row>
    <row r="333" spans="1:7" ht="11.25" customHeight="1" x14ac:dyDescent="0.2">
      <c r="A333" t="s">
        <v>36</v>
      </c>
      <c r="B333" t="s">
        <v>1390</v>
      </c>
      <c r="C333" t="s">
        <v>1391</v>
      </c>
      <c r="D333" t="s">
        <v>1653</v>
      </c>
      <c r="E333" t="s">
        <v>1654</v>
      </c>
      <c r="F333" t="s">
        <v>4373</v>
      </c>
      <c r="G333" t="s">
        <v>643</v>
      </c>
    </row>
    <row r="334" spans="1:7" ht="11.25" customHeight="1" x14ac:dyDescent="0.2">
      <c r="A334" t="s">
        <v>36</v>
      </c>
      <c r="B334" t="s">
        <v>592</v>
      </c>
      <c r="C334" t="s">
        <v>593</v>
      </c>
      <c r="D334" t="s">
        <v>592</v>
      </c>
      <c r="E334" t="s">
        <v>593</v>
      </c>
      <c r="F334" t="s">
        <v>4725</v>
      </c>
      <c r="G334" t="s">
        <v>643</v>
      </c>
    </row>
    <row r="335" spans="1:7" ht="11.25" customHeight="1" x14ac:dyDescent="0.2">
      <c r="A335" t="s">
        <v>36</v>
      </c>
      <c r="B335" t="s">
        <v>580</v>
      </c>
      <c r="C335" t="s">
        <v>581</v>
      </c>
      <c r="D335" t="s">
        <v>580</v>
      </c>
      <c r="E335" t="s">
        <v>581</v>
      </c>
      <c r="F335" t="s">
        <v>4725</v>
      </c>
      <c r="G335" t="s">
        <v>643</v>
      </c>
    </row>
    <row r="336" spans="1:7" ht="11.25" customHeight="1" x14ac:dyDescent="0.2">
      <c r="A336" t="s">
        <v>36</v>
      </c>
      <c r="B336" t="s">
        <v>717</v>
      </c>
      <c r="C336" t="s">
        <v>718</v>
      </c>
      <c r="D336" t="s">
        <v>717</v>
      </c>
      <c r="E336" t="s">
        <v>718</v>
      </c>
      <c r="F336" t="s">
        <v>4725</v>
      </c>
      <c r="G336" t="s">
        <v>643</v>
      </c>
    </row>
    <row r="337" spans="1:7" ht="11.25" customHeight="1" x14ac:dyDescent="0.2">
      <c r="A337" t="s">
        <v>36</v>
      </c>
      <c r="B337" t="s">
        <v>734</v>
      </c>
      <c r="C337" t="s">
        <v>735</v>
      </c>
      <c r="D337" t="s">
        <v>734</v>
      </c>
      <c r="E337" t="s">
        <v>735</v>
      </c>
      <c r="F337" t="s">
        <v>4725</v>
      </c>
      <c r="G337" t="s">
        <v>643</v>
      </c>
    </row>
    <row r="338" spans="1:7" ht="11.25" customHeight="1" x14ac:dyDescent="0.2">
      <c r="A338" t="s">
        <v>36</v>
      </c>
      <c r="B338" t="s">
        <v>744</v>
      </c>
      <c r="C338" t="s">
        <v>745</v>
      </c>
      <c r="D338" t="s">
        <v>744</v>
      </c>
      <c r="E338" t="s">
        <v>745</v>
      </c>
      <c r="F338" t="s">
        <v>4725</v>
      </c>
      <c r="G338" t="s">
        <v>643</v>
      </c>
    </row>
    <row r="339" spans="1:7" ht="11.25" customHeight="1" x14ac:dyDescent="0.2">
      <c r="A339" t="s">
        <v>36</v>
      </c>
      <c r="B339" t="s">
        <v>750</v>
      </c>
      <c r="C339" t="s">
        <v>751</v>
      </c>
      <c r="D339" t="s">
        <v>750</v>
      </c>
      <c r="E339" t="s">
        <v>751</v>
      </c>
      <c r="F339" t="s">
        <v>4725</v>
      </c>
      <c r="G339" t="s">
        <v>643</v>
      </c>
    </row>
    <row r="340" spans="1:7" ht="11.25" customHeight="1" x14ac:dyDescent="0.2">
      <c r="A340" t="s">
        <v>36</v>
      </c>
      <c r="B340" t="s">
        <v>76</v>
      </c>
      <c r="C340" t="s">
        <v>79</v>
      </c>
      <c r="D340" t="s">
        <v>586</v>
      </c>
      <c r="E340" t="s">
        <v>587</v>
      </c>
      <c r="F340" t="s">
        <v>4726</v>
      </c>
      <c r="G340" t="s">
        <v>643</v>
      </c>
    </row>
    <row r="341" spans="1:7" ht="11.25" customHeight="1" x14ac:dyDescent="0.2">
      <c r="A341" t="s">
        <v>36</v>
      </c>
      <c r="B341" t="s">
        <v>76</v>
      </c>
      <c r="C341" t="s">
        <v>79</v>
      </c>
      <c r="D341" t="s">
        <v>833</v>
      </c>
      <c r="E341" t="s">
        <v>834</v>
      </c>
      <c r="F341" t="s">
        <v>4726</v>
      </c>
      <c r="G341" t="s">
        <v>643</v>
      </c>
    </row>
    <row r="342" spans="1:7" ht="11.25" customHeight="1" x14ac:dyDescent="0.2">
      <c r="A342" t="s">
        <v>36</v>
      </c>
      <c r="B342" t="s">
        <v>76</v>
      </c>
      <c r="C342" t="s">
        <v>79</v>
      </c>
      <c r="D342" t="s">
        <v>1146</v>
      </c>
      <c r="E342" t="s">
        <v>1147</v>
      </c>
      <c r="F342" t="s">
        <v>4726</v>
      </c>
      <c r="G342" t="s">
        <v>643</v>
      </c>
    </row>
    <row r="343" spans="1:7" ht="11.25" customHeight="1" x14ac:dyDescent="0.2">
      <c r="A343" t="s">
        <v>36</v>
      </c>
      <c r="B343" t="s">
        <v>76</v>
      </c>
      <c r="C343" t="s">
        <v>79</v>
      </c>
      <c r="D343" t="s">
        <v>1141</v>
      </c>
      <c r="E343" t="s">
        <v>1142</v>
      </c>
      <c r="F343" t="s">
        <v>4726</v>
      </c>
      <c r="G343" t="s">
        <v>643</v>
      </c>
    </row>
    <row r="344" spans="1:7" ht="11.25" customHeight="1" x14ac:dyDescent="0.2">
      <c r="A344" t="s">
        <v>36</v>
      </c>
      <c r="B344" t="s">
        <v>76</v>
      </c>
      <c r="C344" t="s">
        <v>79</v>
      </c>
      <c r="D344" t="s">
        <v>1157</v>
      </c>
      <c r="E344" t="s">
        <v>1158</v>
      </c>
      <c r="F344" t="s">
        <v>4726</v>
      </c>
      <c r="G344" t="s">
        <v>643</v>
      </c>
    </row>
    <row r="345" spans="1:7" ht="11.25" customHeight="1" x14ac:dyDescent="0.2">
      <c r="A345" t="s">
        <v>36</v>
      </c>
      <c r="B345" t="s">
        <v>76</v>
      </c>
      <c r="C345" t="s">
        <v>79</v>
      </c>
      <c r="D345" t="s">
        <v>961</v>
      </c>
      <c r="E345" t="s">
        <v>962</v>
      </c>
      <c r="F345" t="s">
        <v>4726</v>
      </c>
      <c r="G345" t="s">
        <v>643</v>
      </c>
    </row>
    <row r="346" spans="1:7" ht="11.25" customHeight="1" x14ac:dyDescent="0.2">
      <c r="A346" t="s">
        <v>36</v>
      </c>
      <c r="B346" t="s">
        <v>76</v>
      </c>
      <c r="C346" t="s">
        <v>79</v>
      </c>
      <c r="D346" t="s">
        <v>605</v>
      </c>
      <c r="E346" t="s">
        <v>606</v>
      </c>
      <c r="F346" t="s">
        <v>4726</v>
      </c>
      <c r="G346" t="s">
        <v>643</v>
      </c>
    </row>
    <row r="347" spans="1:7" ht="11.25" customHeight="1" x14ac:dyDescent="0.2">
      <c r="A347" t="s">
        <v>36</v>
      </c>
      <c r="B347" t="s">
        <v>76</v>
      </c>
      <c r="C347" t="s">
        <v>79</v>
      </c>
      <c r="D347" t="s">
        <v>1089</v>
      </c>
      <c r="E347" t="s">
        <v>1090</v>
      </c>
      <c r="F347" t="s">
        <v>4726</v>
      </c>
      <c r="G347" t="s">
        <v>643</v>
      </c>
    </row>
    <row r="348" spans="1:7" ht="11.25" customHeight="1" x14ac:dyDescent="0.2">
      <c r="A348" t="s">
        <v>36</v>
      </c>
      <c r="B348" t="s">
        <v>76</v>
      </c>
      <c r="C348" t="s">
        <v>79</v>
      </c>
      <c r="D348" t="s">
        <v>656</v>
      </c>
      <c r="E348" t="s">
        <v>657</v>
      </c>
      <c r="F348" t="s">
        <v>4726</v>
      </c>
      <c r="G348" t="s">
        <v>643</v>
      </c>
    </row>
    <row r="349" spans="1:7" ht="11.25" customHeight="1" x14ac:dyDescent="0.2">
      <c r="A349" t="s">
        <v>36</v>
      </c>
      <c r="B349" t="s">
        <v>76</v>
      </c>
      <c r="C349" t="s">
        <v>79</v>
      </c>
      <c r="D349" t="s">
        <v>76</v>
      </c>
      <c r="E349" t="s">
        <v>79</v>
      </c>
      <c r="F349" t="s">
        <v>4727</v>
      </c>
      <c r="G349" t="s">
        <v>643</v>
      </c>
    </row>
    <row r="350" spans="1:7" ht="11.25" customHeight="1" x14ac:dyDescent="0.2">
      <c r="A350" t="s">
        <v>36</v>
      </c>
      <c r="B350" t="s">
        <v>76</v>
      </c>
      <c r="C350" t="s">
        <v>79</v>
      </c>
      <c r="D350" t="s">
        <v>76</v>
      </c>
      <c r="E350" t="s">
        <v>79</v>
      </c>
      <c r="F350" t="s">
        <v>4725</v>
      </c>
      <c r="G350" t="s">
        <v>643</v>
      </c>
    </row>
    <row r="351" spans="1:7" ht="11.25" customHeight="1" x14ac:dyDescent="0.2">
      <c r="A351" t="s">
        <v>36</v>
      </c>
      <c r="B351" t="s">
        <v>627</v>
      </c>
      <c r="C351" t="s">
        <v>628</v>
      </c>
      <c r="D351" t="s">
        <v>627</v>
      </c>
      <c r="E351" t="s">
        <v>628</v>
      </c>
      <c r="F351" t="s">
        <v>4725</v>
      </c>
      <c r="G351" t="s">
        <v>643</v>
      </c>
    </row>
    <row r="352" spans="1:7" ht="11.25" customHeight="1" x14ac:dyDescent="0.2">
      <c r="A352" t="s">
        <v>36</v>
      </c>
      <c r="B352" t="s">
        <v>610</v>
      </c>
      <c r="C352" t="s">
        <v>611</v>
      </c>
      <c r="D352" t="s">
        <v>610</v>
      </c>
      <c r="E352" t="s">
        <v>611</v>
      </c>
      <c r="F352" t="s">
        <v>4725</v>
      </c>
      <c r="G352" t="s">
        <v>643</v>
      </c>
    </row>
    <row r="353" spans="1:7" ht="11.25" customHeight="1" x14ac:dyDescent="0.2">
      <c r="A353" t="s">
        <v>36</v>
      </c>
      <c r="B353" t="s">
        <v>637</v>
      </c>
      <c r="C353" t="s">
        <v>638</v>
      </c>
      <c r="D353" t="s">
        <v>637</v>
      </c>
      <c r="E353" t="s">
        <v>638</v>
      </c>
      <c r="F353" t="s">
        <v>4725</v>
      </c>
      <c r="G353" t="s">
        <v>643</v>
      </c>
    </row>
  </sheetData>
  <sheetProtection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8587C6-EAAE-08F6-3184-916758D657CB}">
  <sheetPr>
    <tabColor rgb="FFFFCC99"/>
  </sheetPr>
  <dimension ref="A1:BE72"/>
  <sheetViews>
    <sheetView showGridLines="0" workbookViewId="0"/>
  </sheetViews>
  <sheetFormatPr defaultColWidth="9.125" defaultRowHeight="11.1" customHeight="1" x14ac:dyDescent="0.2"/>
  <cols>
    <col min="1" max="1" width="5.875" style="6" customWidth="1"/>
    <col min="2" max="2" width="3" style="6" customWidth="1"/>
    <col min="3" max="3" width="11.25" style="5" customWidth="1"/>
    <col min="4" max="4" width="6.375" style="6" customWidth="1"/>
    <col min="5" max="5" width="32.875" style="6" customWidth="1"/>
    <col min="6" max="6" width="19.375" style="6" customWidth="1"/>
    <col min="7" max="7" width="13.375" style="6" customWidth="1"/>
    <col min="8" max="8" width="40.875" style="6" customWidth="1"/>
    <col min="9" max="9" width="17.375" style="6" customWidth="1"/>
    <col min="10" max="10" width="10.375" style="6" customWidth="1"/>
    <col min="11" max="11" width="30.25" style="6" customWidth="1"/>
    <col min="12" max="12" width="3" style="6" customWidth="1"/>
    <col min="13" max="13" width="9.125" style="6"/>
    <col min="14" max="16" width="5.125" style="6" customWidth="1"/>
    <col min="17" max="47" width="9.125" style="6"/>
    <col min="48" max="48" width="15" style="8" customWidth="1"/>
    <col min="49" max="49" width="39.875" style="8" customWidth="1"/>
    <col min="50" max="50" width="23.375" style="8" customWidth="1"/>
    <col min="51" max="51" width="55.75" style="8" customWidth="1"/>
    <col min="52" max="52" width="34.875" style="8" customWidth="1"/>
    <col min="53" max="53" width="22.375" style="8" customWidth="1"/>
    <col min="54" max="54" width="18.875" style="8" customWidth="1"/>
    <col min="55" max="55" width="23.375" style="8" customWidth="1"/>
    <col min="56" max="56" width="23.25" style="8" customWidth="1"/>
    <col min="57" max="57" width="28.875" style="6" customWidth="1"/>
  </cols>
  <sheetData>
    <row r="1" spans="3:57" ht="15" customHeight="1" x14ac:dyDescent="0.2">
      <c r="AV1" s="7" t="s">
        <v>4728</v>
      </c>
      <c r="AW1" s="7" t="s">
        <v>4729</v>
      </c>
      <c r="AX1" s="7" t="s">
        <v>4730</v>
      </c>
      <c r="AY1" s="7" t="s">
        <v>4731</v>
      </c>
      <c r="AZ1" s="7" t="s">
        <v>4732</v>
      </c>
      <c r="BA1" s="8" t="s">
        <v>4733</v>
      </c>
      <c r="BB1" s="7" t="s">
        <v>4734</v>
      </c>
      <c r="BC1" s="7" t="s">
        <v>4735</v>
      </c>
      <c r="BD1" s="7" t="s">
        <v>4736</v>
      </c>
      <c r="BE1" s="7" t="s">
        <v>4737</v>
      </c>
    </row>
    <row r="2" spans="3:57" ht="12.75" customHeight="1" x14ac:dyDescent="0.2">
      <c r="AV2" s="8" t="s">
        <v>4738</v>
      </c>
      <c r="AW2" s="9" t="s">
        <v>4730</v>
      </c>
      <c r="AX2" s="8" t="s">
        <v>4739</v>
      </c>
      <c r="AY2" s="8" t="s">
        <v>4739</v>
      </c>
      <c r="AZ2" s="8" t="s">
        <v>4739</v>
      </c>
      <c r="BA2" s="8" t="s">
        <v>4739</v>
      </c>
      <c r="BB2" s="8" t="s">
        <v>4739</v>
      </c>
      <c r="BC2" s="8" t="s">
        <v>4739</v>
      </c>
      <c r="BD2" s="8" t="s">
        <v>4739</v>
      </c>
      <c r="BE2" s="8" t="s">
        <v>4739</v>
      </c>
    </row>
    <row r="3" spans="3:57" ht="12" customHeight="1" x14ac:dyDescent="0.2">
      <c r="C3" s="10"/>
      <c r="D3" s="11"/>
      <c r="E3" s="11"/>
      <c r="F3" s="11"/>
      <c r="G3" s="11"/>
      <c r="H3" s="11"/>
      <c r="I3" s="11"/>
      <c r="J3" s="11"/>
      <c r="K3" s="11"/>
      <c r="L3" s="12"/>
      <c r="AV3" s="8" t="s">
        <v>4740</v>
      </c>
      <c r="AW3" s="9" t="s">
        <v>4732</v>
      </c>
      <c r="AX3" s="8" t="s">
        <v>4741</v>
      </c>
      <c r="AY3" s="8" t="s">
        <v>4742</v>
      </c>
      <c r="AZ3" s="8" t="s">
        <v>4743</v>
      </c>
      <c r="BA3" s="8" t="s">
        <v>4744</v>
      </c>
      <c r="BB3" s="8" t="s">
        <v>4745</v>
      </c>
      <c r="BC3" s="8" t="s">
        <v>4746</v>
      </c>
      <c r="BD3" s="8" t="s">
        <v>4747</v>
      </c>
      <c r="BE3" s="8" t="s">
        <v>4748</v>
      </c>
    </row>
    <row r="4" spans="3:57" ht="11.25" customHeight="1" x14ac:dyDescent="0.2">
      <c r="C4" s="13"/>
      <c r="D4" s="263" t="s">
        <v>4749</v>
      </c>
      <c r="E4" s="264"/>
      <c r="F4" s="264"/>
      <c r="G4" s="264"/>
      <c r="H4" s="264"/>
      <c r="I4" s="264"/>
      <c r="J4" s="264"/>
      <c r="K4" s="265"/>
      <c r="L4" s="14"/>
      <c r="AV4" s="8" t="s">
        <v>4750</v>
      </c>
      <c r="AW4" s="9" t="s">
        <v>4733</v>
      </c>
      <c r="AX4" s="8" t="s">
        <v>4751</v>
      </c>
      <c r="AY4" s="8" t="s">
        <v>4752</v>
      </c>
      <c r="AZ4" s="8" t="s">
        <v>4753</v>
      </c>
      <c r="BA4" s="8" t="s">
        <v>4754</v>
      </c>
      <c r="BB4" s="8" t="s">
        <v>4755</v>
      </c>
      <c r="BC4" s="8" t="s">
        <v>4756</v>
      </c>
      <c r="BD4" s="8" t="s">
        <v>4757</v>
      </c>
      <c r="BE4" s="8" t="s">
        <v>4758</v>
      </c>
    </row>
    <row r="5" spans="3:57" ht="11.25" customHeight="1" x14ac:dyDescent="0.2">
      <c r="C5" s="13"/>
      <c r="D5" s="15"/>
      <c r="E5" s="15"/>
      <c r="F5" s="15"/>
      <c r="G5" s="15"/>
      <c r="H5" s="15"/>
      <c r="I5" s="15"/>
      <c r="J5" s="15"/>
      <c r="K5" s="15"/>
      <c r="L5" s="14"/>
      <c r="AV5" s="8" t="s">
        <v>4759</v>
      </c>
      <c r="AW5" s="9" t="s">
        <v>4734</v>
      </c>
      <c r="AX5" s="8" t="s">
        <v>4760</v>
      </c>
      <c r="AY5" s="8" t="s">
        <v>4761</v>
      </c>
      <c r="AZ5" s="8" t="s">
        <v>4762</v>
      </c>
      <c r="BB5" s="8" t="s">
        <v>4763</v>
      </c>
      <c r="BC5" s="8" t="s">
        <v>4764</v>
      </c>
      <c r="BE5" s="8" t="s">
        <v>4765</v>
      </c>
    </row>
    <row r="6" spans="3:57" ht="11.25" customHeight="1" x14ac:dyDescent="0.2">
      <c r="C6" s="13"/>
      <c r="D6" s="270" t="s">
        <v>4766</v>
      </c>
      <c r="E6" s="271"/>
      <c r="F6" s="271"/>
      <c r="G6" s="271"/>
      <c r="H6" s="271"/>
      <c r="I6" s="271"/>
      <c r="J6" s="271"/>
      <c r="K6" s="272"/>
      <c r="L6" s="14"/>
      <c r="AV6" s="8" t="s">
        <v>4767</v>
      </c>
      <c r="AW6" s="9" t="s">
        <v>4735</v>
      </c>
      <c r="AX6" s="8" t="s">
        <v>4768</v>
      </c>
      <c r="AY6" s="8" t="s">
        <v>4769</v>
      </c>
      <c r="BB6" s="8" t="s">
        <v>4770</v>
      </c>
    </row>
    <row r="7" spans="3:57" ht="11.25" customHeight="1" x14ac:dyDescent="0.2">
      <c r="C7" s="13"/>
      <c r="D7" s="16" t="s">
        <v>117</v>
      </c>
      <c r="E7" s="17" t="s">
        <v>105</v>
      </c>
      <c r="F7" s="268"/>
      <c r="G7" s="268"/>
      <c r="H7" s="268"/>
      <c r="I7" s="268"/>
      <c r="J7" s="268"/>
      <c r="K7" s="269"/>
      <c r="L7" s="14"/>
      <c r="AV7" s="8" t="s">
        <v>4771</v>
      </c>
      <c r="AW7" s="9" t="s">
        <v>4736</v>
      </c>
      <c r="AX7" s="8" t="s">
        <v>4772</v>
      </c>
      <c r="AY7" s="8" t="s">
        <v>4773</v>
      </c>
    </row>
    <row r="8" spans="3:57" ht="29.25" customHeight="1" x14ac:dyDescent="0.2">
      <c r="C8" s="13"/>
      <c r="D8" s="16" t="s">
        <v>120</v>
      </c>
      <c r="E8" s="18" t="s">
        <v>4774</v>
      </c>
      <c r="F8" s="268"/>
      <c r="G8" s="268"/>
      <c r="H8" s="268"/>
      <c r="I8" s="268"/>
      <c r="J8" s="268"/>
      <c r="K8" s="269"/>
      <c r="L8" s="14"/>
      <c r="AV8" s="8" t="s">
        <v>4775</v>
      </c>
      <c r="AW8" s="9" t="s">
        <v>4731</v>
      </c>
      <c r="AX8" s="8" t="s">
        <v>4776</v>
      </c>
      <c r="AY8" s="8" t="s">
        <v>4777</v>
      </c>
    </row>
    <row r="9" spans="3:57" ht="29.25" customHeight="1" x14ac:dyDescent="0.2">
      <c r="C9" s="13"/>
      <c r="D9" s="16" t="s">
        <v>122</v>
      </c>
      <c r="E9" s="18" t="s">
        <v>4778</v>
      </c>
      <c r="F9" s="268"/>
      <c r="G9" s="268"/>
      <c r="H9" s="268"/>
      <c r="I9" s="268"/>
      <c r="J9" s="268"/>
      <c r="K9" s="269"/>
      <c r="L9" s="14"/>
      <c r="AV9" s="8" t="s">
        <v>4779</v>
      </c>
      <c r="AW9" s="9" t="s">
        <v>4737</v>
      </c>
      <c r="AX9" s="8" t="s">
        <v>4780</v>
      </c>
      <c r="AY9" s="8" t="s">
        <v>4781</v>
      </c>
    </row>
    <row r="10" spans="3:57" ht="11.25" customHeight="1" x14ac:dyDescent="0.2">
      <c r="C10" s="13"/>
      <c r="D10" s="16" t="s">
        <v>125</v>
      </c>
      <c r="E10" s="17" t="s">
        <v>4782</v>
      </c>
      <c r="F10" s="266"/>
      <c r="G10" s="266"/>
      <c r="H10" s="266"/>
      <c r="I10" s="266"/>
      <c r="J10" s="266"/>
      <c r="K10" s="267"/>
      <c r="L10" s="14"/>
      <c r="AX10" s="8" t="s">
        <v>4783</v>
      </c>
      <c r="AY10" s="8" t="s">
        <v>4784</v>
      </c>
    </row>
    <row r="11" spans="3:57" ht="11.25" customHeight="1" x14ac:dyDescent="0.2">
      <c r="C11" s="13"/>
      <c r="D11" s="16" t="s">
        <v>128</v>
      </c>
      <c r="E11" s="17" t="s">
        <v>4785</v>
      </c>
      <c r="F11" s="266"/>
      <c r="G11" s="266"/>
      <c r="H11" s="266"/>
      <c r="I11" s="266"/>
      <c r="J11" s="266"/>
      <c r="K11" s="267"/>
      <c r="L11" s="14"/>
      <c r="N11" s="19"/>
      <c r="AX11" s="8" t="s">
        <v>4786</v>
      </c>
      <c r="AY11" s="8" t="s">
        <v>4787</v>
      </c>
    </row>
    <row r="12" spans="3:57" ht="22.5" customHeight="1" x14ac:dyDescent="0.2">
      <c r="C12" s="13"/>
      <c r="D12" s="16" t="s">
        <v>131</v>
      </c>
      <c r="E12" s="18" t="s">
        <v>4788</v>
      </c>
      <c r="F12" s="266"/>
      <c r="G12" s="266"/>
      <c r="H12" s="266"/>
      <c r="I12" s="266"/>
      <c r="J12" s="266"/>
      <c r="K12" s="267"/>
      <c r="L12" s="14"/>
      <c r="N12" s="19"/>
      <c r="AX12" s="8" t="s">
        <v>4789</v>
      </c>
      <c r="AY12" s="8" t="s">
        <v>4790</v>
      </c>
    </row>
    <row r="13" spans="3:57" ht="11.25" customHeight="1" x14ac:dyDescent="0.2">
      <c r="C13" s="13"/>
      <c r="D13" s="16" t="s">
        <v>134</v>
      </c>
      <c r="E13" s="17" t="s">
        <v>4791</v>
      </c>
      <c r="F13" s="266"/>
      <c r="G13" s="266"/>
      <c r="H13" s="266"/>
      <c r="I13" s="266"/>
      <c r="J13" s="266"/>
      <c r="K13" s="267"/>
      <c r="L13" s="14"/>
      <c r="N13" s="19"/>
      <c r="AY13" s="8" t="s">
        <v>4792</v>
      </c>
    </row>
    <row r="14" spans="3:57" ht="29.25" customHeight="1" x14ac:dyDescent="0.2">
      <c r="C14" s="13"/>
      <c r="D14" s="16" t="s">
        <v>137</v>
      </c>
      <c r="E14" s="17" t="s">
        <v>4793</v>
      </c>
      <c r="F14" s="266"/>
      <c r="G14" s="266"/>
      <c r="H14" s="266"/>
      <c r="I14" s="266"/>
      <c r="J14" s="266"/>
      <c r="K14" s="267"/>
      <c r="L14" s="14"/>
      <c r="N14" s="19"/>
      <c r="AY14" s="8" t="s">
        <v>4794</v>
      </c>
    </row>
    <row r="15" spans="3:57" ht="21.75" customHeight="1" x14ac:dyDescent="0.2">
      <c r="C15" s="13"/>
      <c r="D15" s="16" t="s">
        <v>140</v>
      </c>
      <c r="E15" s="17" t="s">
        <v>4795</v>
      </c>
      <c r="F15" s="41"/>
      <c r="G15" s="273" t="s">
        <v>4796</v>
      </c>
      <c r="H15" s="273"/>
      <c r="I15" s="273"/>
      <c r="J15" s="273"/>
      <c r="K15" s="4"/>
      <c r="L15" s="14"/>
      <c r="N15" s="19"/>
      <c r="AY15" s="8" t="s">
        <v>4797</v>
      </c>
    </row>
    <row r="16" spans="3:57" ht="11.25" customHeight="1" x14ac:dyDescent="0.2">
      <c r="C16" s="13"/>
      <c r="D16" s="21" t="s">
        <v>144</v>
      </c>
      <c r="E16" s="22" t="s">
        <v>4798</v>
      </c>
      <c r="F16" s="274"/>
      <c r="G16" s="274"/>
      <c r="H16" s="274"/>
      <c r="I16" s="274"/>
      <c r="J16" s="274"/>
      <c r="K16" s="275"/>
      <c r="L16" s="14"/>
      <c r="N16" s="19"/>
      <c r="AY16" s="8" t="s">
        <v>4799</v>
      </c>
    </row>
    <row r="17" spans="3:51" ht="11.25" customHeight="1" x14ac:dyDescent="0.2">
      <c r="C17" s="13"/>
      <c r="D17" s="15"/>
      <c r="E17" s="15"/>
      <c r="F17" s="15"/>
      <c r="G17" s="15"/>
      <c r="H17" s="15"/>
      <c r="I17" s="15"/>
      <c r="J17" s="15"/>
      <c r="K17" s="15"/>
      <c r="L17" s="14"/>
      <c r="AY17" s="8" t="s">
        <v>4800</v>
      </c>
    </row>
    <row r="18" spans="3:51" ht="11.25" customHeight="1" x14ac:dyDescent="0.2">
      <c r="C18" s="13"/>
      <c r="D18" s="270" t="s">
        <v>4801</v>
      </c>
      <c r="E18" s="271"/>
      <c r="F18" s="271"/>
      <c r="G18" s="271"/>
      <c r="H18" s="271"/>
      <c r="I18" s="271"/>
      <c r="J18" s="271"/>
      <c r="K18" s="272"/>
      <c r="L18" s="14"/>
      <c r="N18" s="19"/>
    </row>
    <row r="19" spans="3:51" ht="11.25" customHeight="1" x14ac:dyDescent="0.2">
      <c r="C19" s="13"/>
      <c r="D19" s="16" t="s">
        <v>147</v>
      </c>
      <c r="E19" s="17" t="s">
        <v>4802</v>
      </c>
      <c r="F19" s="266"/>
      <c r="G19" s="266"/>
      <c r="H19" s="266"/>
      <c r="I19" s="266"/>
      <c r="J19" s="266"/>
      <c r="K19" s="267"/>
      <c r="L19" s="14"/>
      <c r="N19" s="19"/>
    </row>
    <row r="20" spans="3:51" ht="22.5" customHeight="1" x14ac:dyDescent="0.2">
      <c r="C20" s="13"/>
      <c r="D20" s="16" t="s">
        <v>150</v>
      </c>
      <c r="E20" s="23" t="s">
        <v>4803</v>
      </c>
      <c r="F20" s="268"/>
      <c r="G20" s="268"/>
      <c r="H20" s="268"/>
      <c r="I20" s="268"/>
      <c r="J20" s="268"/>
      <c r="K20" s="269"/>
      <c r="L20" s="14"/>
      <c r="N20" s="19"/>
    </row>
    <row r="21" spans="3:51" ht="22.5" customHeight="1" x14ac:dyDescent="0.2">
      <c r="C21" s="13"/>
      <c r="D21" s="16" t="s">
        <v>153</v>
      </c>
      <c r="E21" s="23" t="s">
        <v>4804</v>
      </c>
      <c r="F21" s="268"/>
      <c r="G21" s="268"/>
      <c r="H21" s="268"/>
      <c r="I21" s="268"/>
      <c r="J21" s="268"/>
      <c r="K21" s="269"/>
      <c r="L21" s="14"/>
      <c r="N21" s="19"/>
    </row>
    <row r="22" spans="3:51" ht="22.5" customHeight="1" x14ac:dyDescent="0.2">
      <c r="C22" s="13"/>
      <c r="D22" s="16" t="s">
        <v>156</v>
      </c>
      <c r="E22" s="23" t="s">
        <v>4805</v>
      </c>
      <c r="F22" s="268"/>
      <c r="G22" s="268"/>
      <c r="H22" s="268"/>
      <c r="I22" s="268"/>
      <c r="J22" s="268"/>
      <c r="K22" s="269"/>
      <c r="L22" s="14"/>
      <c r="N22" s="19"/>
    </row>
    <row r="23" spans="3:51" ht="22.5" customHeight="1" x14ac:dyDescent="0.2">
      <c r="C23" s="13"/>
      <c r="D23" s="16" t="s">
        <v>159</v>
      </c>
      <c r="E23" s="23" t="s">
        <v>4806</v>
      </c>
      <c r="F23" s="268"/>
      <c r="G23" s="268"/>
      <c r="H23" s="268"/>
      <c r="I23" s="268"/>
      <c r="J23" s="268"/>
      <c r="K23" s="269"/>
      <c r="L23" s="14"/>
      <c r="N23" s="19"/>
    </row>
    <row r="24" spans="3:51" ht="22.5" customHeight="1" x14ac:dyDescent="0.2">
      <c r="C24" s="13"/>
      <c r="D24" s="21" t="s">
        <v>162</v>
      </c>
      <c r="E24" s="24" t="s">
        <v>4807</v>
      </c>
      <c r="F24" s="274"/>
      <c r="G24" s="274"/>
      <c r="H24" s="274"/>
      <c r="I24" s="274"/>
      <c r="J24" s="274"/>
      <c r="K24" s="275"/>
      <c r="L24" s="14"/>
      <c r="N24" s="19"/>
    </row>
    <row r="25" spans="3:51" ht="11.25" customHeight="1" x14ac:dyDescent="0.2">
      <c r="C25" s="13"/>
      <c r="D25" s="15"/>
      <c r="E25" s="15"/>
      <c r="F25" s="15"/>
      <c r="G25" s="15"/>
      <c r="H25" s="15"/>
      <c r="I25" s="15"/>
      <c r="J25" s="15"/>
      <c r="K25" s="15"/>
      <c r="L25" s="14"/>
      <c r="N25" s="19"/>
    </row>
    <row r="26" spans="3:51" ht="11.25" customHeight="1" x14ac:dyDescent="0.2">
      <c r="C26" s="13"/>
      <c r="D26" s="280" t="s">
        <v>4808</v>
      </c>
      <c r="E26" s="281"/>
      <c r="F26" s="281"/>
      <c r="G26" s="281"/>
      <c r="H26" s="281"/>
      <c r="I26" s="281"/>
      <c r="J26" s="281"/>
      <c r="K26" s="282"/>
      <c r="L26" s="14"/>
      <c r="N26" s="19"/>
    </row>
    <row r="27" spans="3:51" ht="11.25" customHeight="1" x14ac:dyDescent="0.2">
      <c r="C27" s="13" t="s">
        <v>4809</v>
      </c>
      <c r="D27" s="16" t="s">
        <v>196</v>
      </c>
      <c r="E27" s="23" t="s">
        <v>4810</v>
      </c>
      <c r="F27" s="268"/>
      <c r="G27" s="268"/>
      <c r="H27" s="268"/>
      <c r="I27" s="268"/>
      <c r="J27" s="268"/>
      <c r="K27" s="269"/>
      <c r="L27" s="14"/>
      <c r="N27" s="19"/>
    </row>
    <row r="28" spans="3:51" ht="11.25" customHeight="1" x14ac:dyDescent="0.2">
      <c r="C28" s="13" t="s">
        <v>4811</v>
      </c>
      <c r="D28" s="283" t="s">
        <v>4812</v>
      </c>
      <c r="E28" s="284"/>
      <c r="F28" s="284"/>
      <c r="G28" s="284"/>
      <c r="H28" s="284"/>
      <c r="I28" s="284"/>
      <c r="J28" s="284"/>
      <c r="K28" s="285"/>
      <c r="L28" s="14"/>
      <c r="N28" s="19"/>
    </row>
    <row r="29" spans="3:51" ht="11.25" customHeight="1" x14ac:dyDescent="0.2">
      <c r="C29" s="13"/>
      <c r="D29" s="15"/>
      <c r="E29" s="15"/>
      <c r="F29" s="15"/>
      <c r="G29" s="15"/>
      <c r="H29" s="15"/>
      <c r="I29" s="15"/>
      <c r="J29" s="15"/>
      <c r="K29" s="15"/>
      <c r="L29" s="14"/>
      <c r="N29" s="19"/>
    </row>
    <row r="30" spans="3:51" ht="11.25" customHeight="1" x14ac:dyDescent="0.2">
      <c r="C30" s="13"/>
      <c r="D30" s="280" t="s">
        <v>4813</v>
      </c>
      <c r="E30" s="281"/>
      <c r="F30" s="281"/>
      <c r="G30" s="281"/>
      <c r="H30" s="281"/>
      <c r="I30" s="281"/>
      <c r="J30" s="281"/>
      <c r="K30" s="282"/>
      <c r="L30" s="14"/>
      <c r="N30" s="19"/>
    </row>
    <row r="31" spans="3:51" ht="11.25" customHeight="1" x14ac:dyDescent="0.2">
      <c r="C31" s="13"/>
      <c r="D31" s="25" t="s">
        <v>216</v>
      </c>
      <c r="E31" s="26" t="s">
        <v>4814</v>
      </c>
      <c r="F31" s="276"/>
      <c r="G31" s="276"/>
      <c r="H31" s="276"/>
      <c r="I31" s="276"/>
      <c r="J31" s="276"/>
      <c r="K31" s="277"/>
      <c r="L31" s="14"/>
      <c r="N31" s="19"/>
    </row>
    <row r="32" spans="3:51" ht="22.5" customHeight="1" x14ac:dyDescent="0.2">
      <c r="C32" s="13"/>
      <c r="D32" s="27"/>
      <c r="E32" s="28" t="s">
        <v>4815</v>
      </c>
      <c r="F32" s="28" t="s">
        <v>4816</v>
      </c>
      <c r="G32" s="29" t="s">
        <v>4817</v>
      </c>
      <c r="H32" s="278" t="s">
        <v>4818</v>
      </c>
      <c r="I32" s="278"/>
      <c r="J32" s="278"/>
      <c r="K32" s="279"/>
      <c r="L32" s="14"/>
      <c r="N32" s="19"/>
    </row>
    <row r="33" spans="3:14" ht="11.25" customHeight="1" x14ac:dyDescent="0.2">
      <c r="C33" s="13" t="s">
        <v>4809</v>
      </c>
      <c r="D33" s="16" t="s">
        <v>4819</v>
      </c>
      <c r="E33" s="23" t="s">
        <v>4820</v>
      </c>
      <c r="F33" s="42"/>
      <c r="G33" s="42"/>
      <c r="H33" s="268"/>
      <c r="I33" s="268"/>
      <c r="J33" s="268"/>
      <c r="K33" s="269"/>
      <c r="L33" s="14"/>
      <c r="N33" s="19"/>
    </row>
    <row r="34" spans="3:14" ht="11.25" customHeight="1" x14ac:dyDescent="0.2">
      <c r="C34" s="13" t="s">
        <v>4811</v>
      </c>
      <c r="D34" s="283" t="s">
        <v>4821</v>
      </c>
      <c r="E34" s="284"/>
      <c r="F34" s="284"/>
      <c r="G34" s="284"/>
      <c r="H34" s="284"/>
      <c r="I34" s="284"/>
      <c r="J34" s="284"/>
      <c r="K34" s="285"/>
      <c r="L34" s="14"/>
      <c r="N34" s="19"/>
    </row>
    <row r="35" spans="3:14" ht="11.25" customHeight="1" x14ac:dyDescent="0.2">
      <c r="C35" s="13"/>
      <c r="D35" s="15"/>
      <c r="E35" s="15"/>
      <c r="F35" s="15"/>
      <c r="G35" s="15"/>
      <c r="H35" s="15"/>
      <c r="I35" s="15"/>
      <c r="J35" s="15"/>
      <c r="K35" s="15"/>
      <c r="L35" s="14"/>
    </row>
    <row r="36" spans="3:14" ht="11.25" customHeight="1" x14ac:dyDescent="0.2">
      <c r="C36" s="13"/>
      <c r="D36" s="280" t="s">
        <v>4822</v>
      </c>
      <c r="E36" s="281"/>
      <c r="F36" s="281"/>
      <c r="G36" s="281"/>
      <c r="H36" s="281"/>
      <c r="I36" s="281"/>
      <c r="J36" s="281"/>
      <c r="K36" s="282"/>
      <c r="L36" s="14"/>
      <c r="N36" s="19"/>
    </row>
    <row r="37" spans="3:14" ht="24.75" customHeight="1" x14ac:dyDescent="0.2">
      <c r="C37" s="13"/>
      <c r="D37" s="30"/>
      <c r="E37" s="20" t="s">
        <v>4823</v>
      </c>
      <c r="F37" s="20" t="s">
        <v>4824</v>
      </c>
      <c r="G37" s="20" t="s">
        <v>4825</v>
      </c>
      <c r="H37" s="20" t="s">
        <v>4826</v>
      </c>
      <c r="I37" s="297" t="s">
        <v>400</v>
      </c>
      <c r="J37" s="298"/>
      <c r="K37" s="299"/>
      <c r="L37" s="14"/>
      <c r="N37" s="19"/>
    </row>
    <row r="38" spans="3:14" ht="11.25" customHeight="1" x14ac:dyDescent="0.2">
      <c r="C38" s="13" t="s">
        <v>4809</v>
      </c>
      <c r="D38" s="16" t="s">
        <v>4827</v>
      </c>
      <c r="E38" s="42"/>
      <c r="F38" s="42"/>
      <c r="G38" s="42"/>
      <c r="H38" s="42"/>
      <c r="I38" s="260"/>
      <c r="J38" s="261"/>
      <c r="K38" s="262"/>
      <c r="L38" s="14"/>
    </row>
    <row r="39" spans="3:14" ht="11.25" customHeight="1" x14ac:dyDescent="0.2">
      <c r="C39" s="3" t="s">
        <v>4828</v>
      </c>
      <c r="D39" s="16" t="s">
        <v>4829</v>
      </c>
      <c r="E39" s="42"/>
      <c r="F39" s="42"/>
      <c r="G39" s="42"/>
      <c r="H39" s="42"/>
      <c r="I39" s="260"/>
      <c r="J39" s="261"/>
      <c r="K39" s="262"/>
      <c r="L39" s="14"/>
    </row>
    <row r="40" spans="3:14" ht="11.25" customHeight="1" x14ac:dyDescent="0.2">
      <c r="C40" s="3" t="s">
        <v>4828</v>
      </c>
      <c r="D40" s="16" t="s">
        <v>4830</v>
      </c>
      <c r="E40" s="42"/>
      <c r="F40" s="42"/>
      <c r="G40" s="42"/>
      <c r="H40" s="42"/>
      <c r="I40" s="260"/>
      <c r="J40" s="261"/>
      <c r="K40" s="262"/>
      <c r="L40" s="14"/>
    </row>
    <row r="41" spans="3:14" ht="11.25" customHeight="1" x14ac:dyDescent="0.2">
      <c r="C41" s="3" t="s">
        <v>4828</v>
      </c>
      <c r="D41" s="16" t="s">
        <v>4831</v>
      </c>
      <c r="E41" s="42"/>
      <c r="F41" s="42"/>
      <c r="G41" s="42"/>
      <c r="H41" s="42"/>
      <c r="I41" s="260"/>
      <c r="J41" s="261"/>
      <c r="K41" s="262"/>
      <c r="L41" s="14"/>
    </row>
    <row r="42" spans="3:14" ht="11.25" customHeight="1" x14ac:dyDescent="0.2">
      <c r="C42" s="3" t="s">
        <v>4828</v>
      </c>
      <c r="D42" s="16" t="s">
        <v>4832</v>
      </c>
      <c r="E42" s="42"/>
      <c r="F42" s="42"/>
      <c r="G42" s="42"/>
      <c r="H42" s="42"/>
      <c r="I42" s="260"/>
      <c r="J42" s="261"/>
      <c r="K42" s="262"/>
      <c r="L42" s="14"/>
    </row>
    <row r="43" spans="3:14" ht="11.25" customHeight="1" x14ac:dyDescent="0.2">
      <c r="C43" s="3" t="s">
        <v>4828</v>
      </c>
      <c r="D43" s="16" t="s">
        <v>4833</v>
      </c>
      <c r="E43" s="42"/>
      <c r="F43" s="42"/>
      <c r="G43" s="42"/>
      <c r="H43" s="42"/>
      <c r="I43" s="260"/>
      <c r="J43" s="261"/>
      <c r="K43" s="262"/>
      <c r="L43" s="14"/>
    </row>
    <row r="44" spans="3:14" ht="11.25" customHeight="1" x14ac:dyDescent="0.2">
      <c r="C44" s="3" t="s">
        <v>4828</v>
      </c>
      <c r="D44" s="16" t="s">
        <v>4834</v>
      </c>
      <c r="E44" s="42"/>
      <c r="F44" s="42"/>
      <c r="G44" s="42"/>
      <c r="H44" s="42"/>
      <c r="I44" s="260"/>
      <c r="J44" s="261"/>
      <c r="K44" s="262"/>
      <c r="L44" s="14"/>
    </row>
    <row r="45" spans="3:14" ht="11.25" customHeight="1" x14ac:dyDescent="0.2">
      <c r="C45" s="3" t="s">
        <v>4828</v>
      </c>
      <c r="D45" s="16" t="s">
        <v>4835</v>
      </c>
      <c r="E45" s="42"/>
      <c r="F45" s="42"/>
      <c r="G45" s="42"/>
      <c r="H45" s="42"/>
      <c r="I45" s="260"/>
      <c r="J45" s="261"/>
      <c r="K45" s="262"/>
      <c r="L45" s="14"/>
    </row>
    <row r="46" spans="3:14" ht="11.25" customHeight="1" x14ac:dyDescent="0.2">
      <c r="C46" s="3" t="s">
        <v>4828</v>
      </c>
      <c r="D46" s="16" t="s">
        <v>4836</v>
      </c>
      <c r="E46" s="42"/>
      <c r="F46" s="42"/>
      <c r="G46" s="42"/>
      <c r="H46" s="42"/>
      <c r="I46" s="260"/>
      <c r="J46" s="261"/>
      <c r="K46" s="262"/>
      <c r="L46" s="14"/>
    </row>
    <row r="47" spans="3:14" ht="11.25" customHeight="1" x14ac:dyDescent="0.2">
      <c r="C47" s="3" t="s">
        <v>4828</v>
      </c>
      <c r="D47" s="16" t="s">
        <v>4837</v>
      </c>
      <c r="E47" s="42"/>
      <c r="F47" s="42"/>
      <c r="G47" s="42"/>
      <c r="H47" s="42"/>
      <c r="I47" s="260"/>
      <c r="J47" s="261"/>
      <c r="K47" s="262"/>
      <c r="L47" s="14"/>
    </row>
    <row r="48" spans="3:14" ht="11.25" customHeight="1" x14ac:dyDescent="0.2">
      <c r="C48" s="3" t="s">
        <v>4828</v>
      </c>
      <c r="D48" s="16" t="s">
        <v>4838</v>
      </c>
      <c r="E48" s="42"/>
      <c r="F48" s="42"/>
      <c r="G48" s="42"/>
      <c r="H48" s="42"/>
      <c r="I48" s="260"/>
      <c r="J48" s="261"/>
      <c r="K48" s="262"/>
      <c r="L48" s="14"/>
    </row>
    <row r="49" spans="3:14" ht="11.25" customHeight="1" x14ac:dyDescent="0.2">
      <c r="C49" s="3" t="s">
        <v>4828</v>
      </c>
      <c r="D49" s="16" t="s">
        <v>4839</v>
      </c>
      <c r="E49" s="42"/>
      <c r="F49" s="42"/>
      <c r="G49" s="42"/>
      <c r="H49" s="42"/>
      <c r="I49" s="260"/>
      <c r="J49" s="261"/>
      <c r="K49" s="262"/>
      <c r="L49" s="14"/>
    </row>
    <row r="50" spans="3:14" ht="11.25" customHeight="1" x14ac:dyDescent="0.2">
      <c r="C50" s="3" t="s">
        <v>4828</v>
      </c>
      <c r="D50" s="16" t="s">
        <v>4840</v>
      </c>
      <c r="E50" s="42"/>
      <c r="F50" s="42"/>
      <c r="G50" s="42"/>
      <c r="H50" s="42"/>
      <c r="I50" s="260"/>
      <c r="J50" s="261"/>
      <c r="K50" s="262"/>
      <c r="L50" s="14"/>
    </row>
    <row r="51" spans="3:14" ht="11.25" customHeight="1" x14ac:dyDescent="0.2">
      <c r="C51" s="3" t="s">
        <v>4828</v>
      </c>
      <c r="D51" s="16" t="s">
        <v>4841</v>
      </c>
      <c r="E51" s="42"/>
      <c r="F51" s="42"/>
      <c r="G51" s="42"/>
      <c r="H51" s="42"/>
      <c r="I51" s="260"/>
      <c r="J51" s="261"/>
      <c r="K51" s="262"/>
      <c r="L51" s="14"/>
    </row>
    <row r="52" spans="3:14" ht="11.25" customHeight="1" x14ac:dyDescent="0.2">
      <c r="C52" s="3" t="s">
        <v>4828</v>
      </c>
      <c r="D52" s="16" t="s">
        <v>4842</v>
      </c>
      <c r="E52" s="42"/>
      <c r="F52" s="42"/>
      <c r="G52" s="42"/>
      <c r="H52" s="42"/>
      <c r="I52" s="260"/>
      <c r="J52" s="261"/>
      <c r="K52" s="262"/>
      <c r="L52" s="14"/>
    </row>
    <row r="53" spans="3:14" ht="11.25" customHeight="1" x14ac:dyDescent="0.2">
      <c r="C53" s="3" t="s">
        <v>4828</v>
      </c>
      <c r="D53" s="16" t="s">
        <v>4843</v>
      </c>
      <c r="E53" s="42"/>
      <c r="F53" s="42"/>
      <c r="G53" s="42"/>
      <c r="H53" s="42"/>
      <c r="I53" s="260"/>
      <c r="J53" s="261"/>
      <c r="K53" s="262"/>
      <c r="L53" s="14"/>
    </row>
    <row r="54" spans="3:14" ht="11.25" customHeight="1" x14ac:dyDescent="0.2">
      <c r="C54" s="3" t="s">
        <v>4828</v>
      </c>
      <c r="D54" s="16" t="s">
        <v>4844</v>
      </c>
      <c r="E54" s="42"/>
      <c r="F54" s="42"/>
      <c r="G54" s="42"/>
      <c r="H54" s="42"/>
      <c r="I54" s="260"/>
      <c r="J54" s="261"/>
      <c r="K54" s="262"/>
      <c r="L54" s="14"/>
    </row>
    <row r="55" spans="3:14" ht="11.25" customHeight="1" x14ac:dyDescent="0.2">
      <c r="C55" s="13" t="s">
        <v>4811</v>
      </c>
      <c r="D55" s="283" t="s">
        <v>4845</v>
      </c>
      <c r="E55" s="284"/>
      <c r="F55" s="284"/>
      <c r="G55" s="284"/>
      <c r="H55" s="284"/>
      <c r="I55" s="284"/>
      <c r="J55" s="284"/>
      <c r="K55" s="285"/>
      <c r="L55" s="14"/>
      <c r="N55" s="19"/>
    </row>
    <row r="56" spans="3:14" ht="11.25" customHeight="1" x14ac:dyDescent="0.2">
      <c r="C56" s="13"/>
      <c r="D56" s="15"/>
      <c r="E56" s="15"/>
      <c r="F56" s="15"/>
      <c r="G56" s="15"/>
      <c r="H56" s="15"/>
      <c r="I56" s="15"/>
      <c r="J56" s="15"/>
      <c r="K56" s="15"/>
      <c r="L56" s="14"/>
      <c r="N56" s="19"/>
    </row>
    <row r="57" spans="3:14" ht="11.25" customHeight="1" x14ac:dyDescent="0.2">
      <c r="C57" s="13"/>
      <c r="D57" s="294" t="s">
        <v>4846</v>
      </c>
      <c r="E57" s="295"/>
      <c r="F57" s="295"/>
      <c r="G57" s="295"/>
      <c r="H57" s="295"/>
      <c r="I57" s="295"/>
      <c r="J57" s="295"/>
      <c r="K57" s="296"/>
      <c r="L57" s="14"/>
      <c r="N57" s="19"/>
    </row>
    <row r="58" spans="3:14" ht="22.5" customHeight="1" x14ac:dyDescent="0.2">
      <c r="C58" s="13"/>
      <c r="D58" s="16" t="s">
        <v>4847</v>
      </c>
      <c r="E58" s="23" t="s">
        <v>4848</v>
      </c>
      <c r="F58" s="288"/>
      <c r="G58" s="289"/>
      <c r="H58" s="289"/>
      <c r="I58" s="289"/>
      <c r="J58" s="289"/>
      <c r="K58" s="290"/>
      <c r="L58" s="14"/>
      <c r="N58" s="19"/>
    </row>
    <row r="59" spans="3:14" ht="22.5" customHeight="1" x14ac:dyDescent="0.2">
      <c r="C59" s="13"/>
      <c r="D59" s="16" t="s">
        <v>4849</v>
      </c>
      <c r="E59" s="23" t="s">
        <v>4850</v>
      </c>
      <c r="F59" s="291"/>
      <c r="G59" s="292"/>
      <c r="H59" s="292"/>
      <c r="I59" s="292"/>
      <c r="J59" s="292"/>
      <c r="K59" s="293"/>
      <c r="L59" s="14"/>
      <c r="N59" s="19"/>
    </row>
    <row r="60" spans="3:14" ht="22.5" customHeight="1" x14ac:dyDescent="0.2">
      <c r="C60" s="13"/>
      <c r="D60" s="21" t="s">
        <v>4851</v>
      </c>
      <c r="E60" s="24" t="s">
        <v>4852</v>
      </c>
      <c r="F60" s="300"/>
      <c r="G60" s="301"/>
      <c r="H60" s="301"/>
      <c r="I60" s="301"/>
      <c r="J60" s="301"/>
      <c r="K60" s="302"/>
      <c r="L60" s="14"/>
      <c r="N60" s="19"/>
    </row>
    <row r="61" spans="3:14" ht="11.25" customHeight="1" x14ac:dyDescent="0.2">
      <c r="C61" s="13"/>
      <c r="D61" s="15"/>
      <c r="E61" s="15"/>
      <c r="F61" s="15"/>
      <c r="G61" s="15"/>
      <c r="H61" s="15"/>
      <c r="I61" s="15"/>
      <c r="J61" s="15"/>
      <c r="K61" s="15"/>
      <c r="L61" s="14"/>
      <c r="N61" s="19"/>
    </row>
    <row r="62" spans="3:14" ht="11.25" customHeight="1" x14ac:dyDescent="0.2">
      <c r="C62" s="13"/>
      <c r="D62" s="280" t="s">
        <v>4853</v>
      </c>
      <c r="E62" s="281"/>
      <c r="F62" s="281"/>
      <c r="G62" s="281"/>
      <c r="H62" s="281"/>
      <c r="I62" s="281"/>
      <c r="J62" s="281"/>
      <c r="K62" s="282"/>
      <c r="L62" s="14"/>
      <c r="N62" s="19"/>
    </row>
    <row r="63" spans="3:14" ht="11.25" customHeight="1" x14ac:dyDescent="0.2">
      <c r="C63" s="13"/>
      <c r="D63" s="16"/>
      <c r="E63" s="31" t="s">
        <v>4854</v>
      </c>
      <c r="F63" s="286" t="s">
        <v>4855</v>
      </c>
      <c r="G63" s="286"/>
      <c r="H63" s="286"/>
      <c r="I63" s="286"/>
      <c r="J63" s="286"/>
      <c r="K63" s="287"/>
      <c r="L63" s="14"/>
      <c r="N63" s="19"/>
    </row>
    <row r="64" spans="3:14" ht="11.25" customHeight="1" x14ac:dyDescent="0.2">
      <c r="C64" s="13" t="s">
        <v>4809</v>
      </c>
      <c r="D64" s="16" t="s">
        <v>223</v>
      </c>
      <c r="E64" s="40"/>
      <c r="F64" s="291"/>
      <c r="G64" s="292"/>
      <c r="H64" s="292"/>
      <c r="I64" s="292"/>
      <c r="J64" s="292"/>
      <c r="K64" s="293"/>
      <c r="L64" s="14"/>
      <c r="N64" s="19"/>
    </row>
    <row r="65" spans="3:14" ht="11.25" customHeight="1" x14ac:dyDescent="0.2">
      <c r="C65" s="13" t="s">
        <v>4811</v>
      </c>
      <c r="D65" s="283" t="s">
        <v>4856</v>
      </c>
      <c r="E65" s="284"/>
      <c r="F65" s="284"/>
      <c r="G65" s="284"/>
      <c r="H65" s="284"/>
      <c r="I65" s="284"/>
      <c r="J65" s="284"/>
      <c r="K65" s="285"/>
      <c r="L65" s="14"/>
      <c r="N65" s="19"/>
    </row>
    <row r="66" spans="3:14" ht="11.25" customHeight="1" x14ac:dyDescent="0.2">
      <c r="C66" s="13"/>
      <c r="D66" s="15"/>
      <c r="E66" s="15"/>
      <c r="F66" s="15"/>
      <c r="G66" s="15"/>
      <c r="H66" s="15"/>
      <c r="I66" s="15"/>
      <c r="J66" s="15"/>
      <c r="K66" s="15"/>
      <c r="L66" s="14"/>
      <c r="N66" s="19"/>
    </row>
    <row r="67" spans="3:14" ht="11.25" customHeight="1" x14ac:dyDescent="0.2">
      <c r="C67" s="13"/>
      <c r="D67" s="294" t="s">
        <v>4857</v>
      </c>
      <c r="E67" s="295"/>
      <c r="F67" s="295"/>
      <c r="G67" s="295"/>
      <c r="H67" s="295"/>
      <c r="I67" s="295"/>
      <c r="J67" s="295"/>
      <c r="K67" s="296"/>
      <c r="L67" s="14"/>
      <c r="N67" s="19"/>
    </row>
    <row r="68" spans="3:14" ht="52.5" customHeight="1" x14ac:dyDescent="0.2">
      <c r="C68" s="13"/>
      <c r="D68" s="16" t="s">
        <v>228</v>
      </c>
      <c r="E68" s="23" t="s">
        <v>4858</v>
      </c>
      <c r="F68" s="306"/>
      <c r="G68" s="306"/>
      <c r="H68" s="306"/>
      <c r="I68" s="306"/>
      <c r="J68" s="306"/>
      <c r="K68" s="307"/>
      <c r="L68" s="14"/>
      <c r="N68" s="19"/>
    </row>
    <row r="69" spans="3:14" ht="11.25" customHeight="1" x14ac:dyDescent="0.2">
      <c r="C69" s="13"/>
      <c r="D69" s="16" t="s">
        <v>4859</v>
      </c>
      <c r="E69" s="23" t="s">
        <v>4860</v>
      </c>
      <c r="F69" s="303"/>
      <c r="G69" s="304"/>
      <c r="H69" s="304"/>
      <c r="I69" s="304"/>
      <c r="J69" s="304"/>
      <c r="K69" s="305"/>
      <c r="L69" s="14"/>
      <c r="N69" s="19"/>
    </row>
    <row r="70" spans="3:14" ht="22.5" customHeight="1" x14ac:dyDescent="0.2">
      <c r="C70" s="13"/>
      <c r="D70" s="16" t="s">
        <v>4861</v>
      </c>
      <c r="E70" s="23" t="s">
        <v>4862</v>
      </c>
      <c r="F70" s="268"/>
      <c r="G70" s="268"/>
      <c r="H70" s="268"/>
      <c r="I70" s="268"/>
      <c r="J70" s="268"/>
      <c r="K70" s="269"/>
      <c r="L70" s="14"/>
      <c r="N70" s="19"/>
    </row>
    <row r="71" spans="3:14" ht="22.5" customHeight="1" x14ac:dyDescent="0.2">
      <c r="C71" s="13"/>
      <c r="D71" s="21" t="s">
        <v>4863</v>
      </c>
      <c r="E71" s="24" t="s">
        <v>4864</v>
      </c>
      <c r="F71" s="274"/>
      <c r="G71" s="274"/>
      <c r="H71" s="274"/>
      <c r="I71" s="274"/>
      <c r="J71" s="274"/>
      <c r="K71" s="275"/>
      <c r="L71" s="14"/>
    </row>
    <row r="72" spans="3:14" ht="11.25" customHeight="1" x14ac:dyDescent="0.2">
      <c r="C72" s="32"/>
      <c r="D72" s="33"/>
      <c r="E72" s="33"/>
      <c r="F72" s="33"/>
      <c r="G72" s="33"/>
      <c r="H72" s="33"/>
      <c r="I72" s="33"/>
      <c r="J72" s="33"/>
      <c r="K72" s="33"/>
      <c r="L72" s="34"/>
    </row>
  </sheetData>
  <sheetProtection formatColumns="0" formatRows="0" insertRows="0" deleteColumns="0" deleteRows="0" sort="0" autoFilter="0"/>
  <mergeCells count="60">
    <mergeCell ref="D65:K65"/>
    <mergeCell ref="D62:K62"/>
    <mergeCell ref="F64:K64"/>
    <mergeCell ref="F71:K71"/>
    <mergeCell ref="F70:K70"/>
    <mergeCell ref="F69:K69"/>
    <mergeCell ref="F68:K68"/>
    <mergeCell ref="D67:K67"/>
    <mergeCell ref="D34:K34"/>
    <mergeCell ref="D55:K55"/>
    <mergeCell ref="F63:K63"/>
    <mergeCell ref="F58:K58"/>
    <mergeCell ref="F59:K59"/>
    <mergeCell ref="D57:K57"/>
    <mergeCell ref="I37:K37"/>
    <mergeCell ref="I38:K38"/>
    <mergeCell ref="F60:K60"/>
    <mergeCell ref="D36:K36"/>
    <mergeCell ref="I53:K53"/>
    <mergeCell ref="I54:K54"/>
    <mergeCell ref="I45:K45"/>
    <mergeCell ref="I46:K46"/>
    <mergeCell ref="I51:K51"/>
    <mergeCell ref="I52:K52"/>
    <mergeCell ref="F31:K31"/>
    <mergeCell ref="H32:K32"/>
    <mergeCell ref="H33:K33"/>
    <mergeCell ref="F23:K23"/>
    <mergeCell ref="F24:K24"/>
    <mergeCell ref="D30:K30"/>
    <mergeCell ref="D26:K26"/>
    <mergeCell ref="F27:K27"/>
    <mergeCell ref="D28:K28"/>
    <mergeCell ref="G15:J15"/>
    <mergeCell ref="F22:K22"/>
    <mergeCell ref="D18:K18"/>
    <mergeCell ref="F16:K16"/>
    <mergeCell ref="F19:K19"/>
    <mergeCell ref="F20:K20"/>
    <mergeCell ref="F21:K21"/>
    <mergeCell ref="D4:K4"/>
    <mergeCell ref="F13:K13"/>
    <mergeCell ref="F14:K14"/>
    <mergeCell ref="F7:K7"/>
    <mergeCell ref="F8:K8"/>
    <mergeCell ref="D6:K6"/>
    <mergeCell ref="F9:K9"/>
    <mergeCell ref="F10:K10"/>
    <mergeCell ref="F11:K11"/>
    <mergeCell ref="F12:K12"/>
    <mergeCell ref="I50:K50"/>
    <mergeCell ref="I47:K47"/>
    <mergeCell ref="I48:K48"/>
    <mergeCell ref="I43:K43"/>
    <mergeCell ref="I44:K44"/>
    <mergeCell ref="I42:K42"/>
    <mergeCell ref="I39:K39"/>
    <mergeCell ref="I40:K40"/>
    <mergeCell ref="I41:K41"/>
    <mergeCell ref="I49:K49"/>
  </mergeCells>
  <dataValidations count="9">
    <dataValidation type="list" allowBlank="1" showInputMessage="1" showErrorMessage="1" sqref="G38 G40:G54" xr:uid="{00000000-0002-0000-0D00-000000000000}">
      <formula1>"Готов, В разработке"</formula1>
    </dataValidation>
    <dataValidation type="list" allowBlank="1" showInputMessage="1" showErrorMessage="1" sqref="F13:K13" xr:uid="{00000000-0002-0000-0D00-000001000000}">
      <formula1>ps_z</formula1>
    </dataValidation>
    <dataValidation type="list" errorStyle="warning" allowBlank="1" showInputMessage="1" showErrorMessage="1" sqref="F10:K10" xr:uid="{00000000-0002-0000-0D00-000002000000}">
      <formula1>ps_sr</formula1>
    </dataValidation>
    <dataValidation type="list" allowBlank="1" showInputMessage="1" showErrorMessage="1" sqref="F11:K11" xr:uid="{00000000-0002-0000-0D00-000003000000}">
      <formula1>ps_psr</formula1>
    </dataValidation>
    <dataValidation type="list" errorStyle="warning" allowBlank="1" showInputMessage="1" showErrorMessage="1" sqref="F19:K19" xr:uid="{00000000-0002-0000-0D00-000004000000}">
      <formula1>ps_ti</formula1>
    </dataValidation>
    <dataValidation type="list" allowBlank="1" showInputMessage="1" showErrorMessage="1" sqref="F15" xr:uid="{00000000-0002-0000-0D00-000005000000}">
      <formula1>ps_tsh</formula1>
    </dataValidation>
    <dataValidation type="list" errorStyle="warning" allowBlank="1" showInputMessage="1" showErrorMessage="1" sqref="F12:K12" xr:uid="{00000000-0002-0000-0D00-000006000000}">
      <formula1>ps_ssh</formula1>
    </dataValidation>
    <dataValidation type="list" allowBlank="1" showInputMessage="1" showErrorMessage="1" sqref="F14:K14" xr:uid="{00000000-0002-0000-0D00-000007000000}">
      <formula1>ps_geo</formula1>
    </dataValidation>
    <dataValidation type="list" errorStyle="warning" allowBlank="1" showInputMessage="1" showErrorMessage="1" sqref="F31:K31" xr:uid="{00000000-0002-0000-0D00-000008000000}">
      <formula1>ps_p</formula1>
    </dataValidation>
  </dataValidations>
  <hyperlinks>
    <hyperlink ref="D28:K28" location="Паспорт!R1C1" display="Добавить документ" xr:uid="{5C2D104A-3D83-2622-B5CD-464BAA5F2585}"/>
    <hyperlink ref="D34:K34" location="Паспорт!R1C1" display="Добавить мониторинг" xr:uid="{DE25137B-1F95-8207-2769-D9367E75138C}"/>
    <hyperlink ref="C39" location="'Паспорт'!$C$39" display="Удалить" xr:uid="{4DD2D4CD-B46A-52D5-BB07-254F2640BD2F}"/>
    <hyperlink ref="C40" location="'Паспорт'!$C$40" display="Удалить" xr:uid="{CE5F68C8-8B0B-8A28-0925-41E437B48D2C}"/>
    <hyperlink ref="C41" location="'Паспорт'!$C$41" display="Удалить" xr:uid="{F273DE28-5CF2-B882-6431-F0EEF2C3CB84}"/>
    <hyperlink ref="C42" location="'Паспорт'!$C$42" display="Удалить" xr:uid="{72321951-8299-0F4F-398E-32F7B32D79DD}"/>
    <hyperlink ref="C43" location="'Паспорт'!$C$43" display="Удалить" xr:uid="{7F2BF345-6C74-F99E-9DEF-3AC9D0AA5671}"/>
    <hyperlink ref="C44" location="'Паспорт'!$C$44" display="Удалить" xr:uid="{42456842-A5BD-8AB5-8B2A-B3B2D45A9AE3}"/>
    <hyperlink ref="C45" location="'Паспорт'!$C$45" display="Удалить" xr:uid="{AB18FF5E-243A-A379-0CBC-1E172EDD1F82}"/>
    <hyperlink ref="C46" location="'Паспорт'!$C$46" display="Удалить" xr:uid="{B7D7E66D-859C-B635-6263-876E63346FBD}"/>
    <hyperlink ref="C47" location="'Паспорт'!$C$47" display="Удалить" xr:uid="{AC0B9EBB-3885-7B42-CA03-BAA43AF6E4B4}"/>
    <hyperlink ref="C48" location="'Паспорт'!$C$48" display="Удалить" xr:uid="{0B0FFFBE-A669-691F-3EEC-85E368949E19}"/>
    <hyperlink ref="C49" location="'Паспорт'!$C$49" display="Удалить" xr:uid="{8D47354F-8E94-1B05-BB61-5017BB72FBDD}"/>
    <hyperlink ref="C50" location="'Паспорт'!$C$50" display="Удалить" xr:uid="{1A02A229-2A54-7F41-71C7-EE22884F38CF}"/>
    <hyperlink ref="C51" location="'Паспорт'!$C$51" display="Удалить" xr:uid="{80248F5B-D532-2B9D-70B1-36A3979167D3}"/>
    <hyperlink ref="C52" location="'Паспорт'!$C$52" display="Удалить" xr:uid="{F87B702E-06CD-FB41-B317-C8D995A7E7E6}"/>
    <hyperlink ref="C53" location="'Паспорт'!$C$53" display="Удалить" xr:uid="{9DEE035C-2315-7B95-13DF-65FF5458227B}"/>
    <hyperlink ref="C54" location="'Паспорт'!$C$54" display="Удалить" xr:uid="{320C081D-946C-48CC-930F-8102C2053BAD}"/>
    <hyperlink ref="D55:K55" location="Паспорт!R1C1" display="Добавить лист" xr:uid="{8801D461-FEE7-1BD7-776A-E88252264E72}"/>
    <hyperlink ref="D65:K65" location="Паспорт!R1C1" display="Добавить версию" xr:uid="{F96A52DF-F15F-6F57-318C-4BC9E3BF099F}"/>
  </hyperlinks>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343</vt:i4>
      </vt:variant>
    </vt:vector>
  </HeadingPairs>
  <TitlesOfParts>
    <vt:vector size="357" baseType="lpstr">
      <vt:lpstr>Инструкция</vt:lpstr>
      <vt:lpstr>Список сокращений</vt:lpstr>
      <vt:lpstr>Титульный</vt:lpstr>
      <vt:lpstr>Актив</vt:lpstr>
      <vt:lpstr>Пассив</vt:lpstr>
      <vt:lpstr>Расшифровка показателей</vt:lpstr>
      <vt:lpstr>Комментарии</vt:lpstr>
      <vt:lpstr>AllSheetsInThisWorkbook</vt:lpstr>
      <vt:lpstr>et_union</vt:lpstr>
      <vt:lpstr>TEHSHEET</vt:lpstr>
      <vt:lpstr>REESTR_ORG</vt:lpstr>
      <vt:lpstr>REESTR_FILTERED</vt:lpstr>
      <vt:lpstr>REESTR_MO</vt:lpstr>
      <vt:lpstr>Паспорт</vt:lpstr>
      <vt:lpstr>_prd2</vt:lpstr>
      <vt:lpstr>active_part1_2011</vt:lpstr>
      <vt:lpstr>active_part1_2012</vt:lpstr>
      <vt:lpstr>activity</vt:lpstr>
      <vt:lpstr>add_HELP_range</vt:lpstr>
      <vt:lpstr>add_HELP_range_2</vt:lpstr>
      <vt:lpstr>add_own_shares</vt:lpstr>
      <vt:lpstr>changeColor_1110</vt:lpstr>
      <vt:lpstr>changeColor_1120</vt:lpstr>
      <vt:lpstr>changeColor_1130</vt:lpstr>
      <vt:lpstr>changeColor_1140</vt:lpstr>
      <vt:lpstr>changeColor_1150</vt:lpstr>
      <vt:lpstr>changeColor_1160</vt:lpstr>
      <vt:lpstr>changeColor_1170</vt:lpstr>
      <vt:lpstr>changeColor_1180</vt:lpstr>
      <vt:lpstr>changeColor_1190</vt:lpstr>
      <vt:lpstr>changeColor_1210</vt:lpstr>
      <vt:lpstr>changeColor_1220</vt:lpstr>
      <vt:lpstr>changeColor_1230</vt:lpstr>
      <vt:lpstr>changeColor_1240</vt:lpstr>
      <vt:lpstr>changeColor_1250</vt:lpstr>
      <vt:lpstr>changeColor_1260</vt:lpstr>
      <vt:lpstr>changeColor_1310</vt:lpstr>
      <vt:lpstr>changeColor_1320</vt:lpstr>
      <vt:lpstr>changeColor_1340</vt:lpstr>
      <vt:lpstr>changeColor_1350</vt:lpstr>
      <vt:lpstr>changeColor_1360</vt:lpstr>
      <vt:lpstr>changeColor_1370</vt:lpstr>
      <vt:lpstr>changeColor_1410</vt:lpstr>
      <vt:lpstr>changeColor_1420</vt:lpstr>
      <vt:lpstr>changeColor_1430</vt:lpstr>
      <vt:lpstr>changeColor_1450</vt:lpstr>
      <vt:lpstr>changeColor_1510</vt:lpstr>
      <vt:lpstr>changeColor_1520</vt:lpstr>
      <vt:lpstr>changeColor_1530</vt:lpstr>
      <vt:lpstr>changeColor_1540</vt:lpstr>
      <vt:lpstr>changeColor_1550</vt:lpstr>
      <vt:lpstr>checkCell_1</vt:lpstr>
      <vt:lpstr>checkCell_2</vt:lpstr>
      <vt:lpstr>checkCell_3</vt:lpstr>
      <vt:lpstr>checkCell_4</vt:lpstr>
      <vt:lpstr>checkCell_5</vt:lpstr>
      <vt:lpstr>code</vt:lpstr>
      <vt:lpstr>codeIndicator_1</vt:lpstr>
      <vt:lpstr>COMS_ADD_HL_MARKER</vt:lpstr>
      <vt:lpstr>COMS_ADD_RANGE</vt:lpstr>
      <vt:lpstr>COMS_DELETE_COLUMN_MARKER</vt:lpstr>
      <vt:lpstr>COMS_NUM_COLUMN_MARKER</vt:lpstr>
      <vt:lpstr>date_approval</vt:lpstr>
      <vt:lpstr>DAY</vt:lpstr>
      <vt:lpstr>edit_year_dec_1</vt:lpstr>
      <vt:lpstr>edit_year_dec_2</vt:lpstr>
      <vt:lpstr>end_sheetMain01</vt:lpstr>
      <vt:lpstr>end_sheetMain02</vt:lpstr>
      <vt:lpstr>end_sheetMain03</vt:lpstr>
      <vt:lpstr>end_sheetMain04</vt:lpstr>
      <vt:lpstr>end_sheetMain06</vt:lpstr>
      <vt:lpstr>fil</vt:lpstr>
      <vt:lpstr>fil_flag</vt:lpstr>
      <vt:lpstr>flag_audit</vt:lpstr>
      <vt:lpstr>flagParenthesis_1</vt:lpstr>
      <vt:lpstr>flagParenthesis_3</vt:lpstr>
      <vt:lpstr>flagParenthesis_Active_1</vt:lpstr>
      <vt:lpstr>flagParenthesis_Active_2</vt:lpstr>
      <vt:lpstr>flagParenthesis_Active_3</vt:lpstr>
      <vt:lpstr>flagParenthesis_Indicators_1</vt:lpstr>
      <vt:lpstr>flagParenthesis_Indicators_2</vt:lpstr>
      <vt:lpstr>flagParenthesis_Indicators_3</vt:lpstr>
      <vt:lpstr>flagParenthesis_Passive_1</vt:lpstr>
      <vt:lpstr>flagParenthesis_Passive_2</vt:lpstr>
      <vt:lpstr>flagParenthesis_Passive_3</vt:lpstr>
      <vt:lpstr>FS</vt:lpstr>
      <vt:lpstr>god</vt:lpstr>
      <vt:lpstr>inn</vt:lpstr>
      <vt:lpstr>inn_audit</vt:lpstr>
      <vt:lpstr>itogoActiveEnd</vt:lpstr>
      <vt:lpstr>itogoActiveEnd0</vt:lpstr>
      <vt:lpstr>itogoActiveStart</vt:lpstr>
      <vt:lpstr>itogoPassiveEnd</vt:lpstr>
      <vt:lpstr>itogoPassiveEnd0</vt:lpstr>
      <vt:lpstr>itogoPassiveStart</vt:lpstr>
      <vt:lpstr>kpp</vt:lpstr>
      <vt:lpstr>kvartal</vt:lpstr>
      <vt:lpstr>LastUpdateDate_MO</vt:lpstr>
      <vt:lpstr>LINE_1100</vt:lpstr>
      <vt:lpstr>LINE_1100_1</vt:lpstr>
      <vt:lpstr>LINE_1100_2</vt:lpstr>
      <vt:lpstr>LINE_1100_3</vt:lpstr>
      <vt:lpstr>LINE_1200</vt:lpstr>
      <vt:lpstr>LINE_1200_1</vt:lpstr>
      <vt:lpstr>LINE_1200_2</vt:lpstr>
      <vt:lpstr>LINE_1200_3</vt:lpstr>
      <vt:lpstr>LINE_1300</vt:lpstr>
      <vt:lpstr>LINE_1300_1</vt:lpstr>
      <vt:lpstr>LINE_1300_2</vt:lpstr>
      <vt:lpstr>LINE_1300_3</vt:lpstr>
      <vt:lpstr>LINE_1400</vt:lpstr>
      <vt:lpstr>LINE_1400_1</vt:lpstr>
      <vt:lpstr>LINE_1400_2</vt:lpstr>
      <vt:lpstr>LINE_1400_3</vt:lpstr>
      <vt:lpstr>LINE_1500</vt:lpstr>
      <vt:lpstr>LINE_1500_1</vt:lpstr>
      <vt:lpstr>LINE_1500_2</vt:lpstr>
      <vt:lpstr>LINE_1500_3</vt:lpstr>
      <vt:lpstr>LINE_1600</vt:lpstr>
      <vt:lpstr>LINE_1600_1</vt:lpstr>
      <vt:lpstr>LINE_1600_2</vt:lpstr>
      <vt:lpstr>LINE_1600_3</vt:lpstr>
      <vt:lpstr>LINE_1700</vt:lpstr>
      <vt:lpstr>LINE_1700_1</vt:lpstr>
      <vt:lpstr>LINE_1700_2</vt:lpstr>
      <vt:lpstr>LINE_1700_3</vt:lpstr>
      <vt:lpstr>LINE_YELLOW</vt:lpstr>
      <vt:lpstr>LINE_YELLOW_ALL</vt:lpstr>
      <vt:lpstr>LIST_MR_MO_OKTMO</vt:lpstr>
      <vt:lpstr>LIST_ORG_STAT</vt:lpstr>
      <vt:lpstr>LOAD_COMS</vt:lpstr>
      <vt:lpstr>logic</vt:lpstr>
      <vt:lpstr>mo</vt:lpstr>
      <vt:lpstr>MO_LIST_10</vt:lpstr>
      <vt:lpstr>MO_LIST_11</vt:lpstr>
      <vt:lpstr>MO_LIST_12</vt:lpstr>
      <vt:lpstr>MO_LIST_13</vt:lpstr>
      <vt:lpstr>MO_LIST_14</vt:lpstr>
      <vt:lpstr>MO_LIST_15</vt:lpstr>
      <vt:lpstr>MO_LIST_16</vt:lpstr>
      <vt:lpstr>MO_LIST_17</vt:lpstr>
      <vt:lpstr>MO_LIST_18</vt:lpstr>
      <vt:lpstr>MO_LIST_19</vt:lpstr>
      <vt:lpstr>MO_LIST_2</vt:lpstr>
      <vt:lpstr>MO_LIST_20</vt:lpstr>
      <vt:lpstr>MO_LIST_21</vt:lpstr>
      <vt:lpstr>MO_LIST_22</vt:lpstr>
      <vt:lpstr>MO_LIST_23</vt:lpstr>
      <vt:lpstr>MO_LIST_24</vt:lpstr>
      <vt:lpstr>MO_LIST_25</vt:lpstr>
      <vt:lpstr>MO_LIST_26</vt:lpstr>
      <vt:lpstr>MO_LIST_27</vt:lpstr>
      <vt:lpstr>MO_LIST_28</vt:lpstr>
      <vt:lpstr>MO_LIST_29</vt:lpstr>
      <vt:lpstr>MO_LIST_3</vt:lpstr>
      <vt:lpstr>MO_LIST_30</vt:lpstr>
      <vt:lpstr>MO_LIST_31</vt:lpstr>
      <vt:lpstr>MO_LIST_32</vt:lpstr>
      <vt:lpstr>MO_LIST_33</vt:lpstr>
      <vt:lpstr>MO_LIST_34</vt:lpstr>
      <vt:lpstr>MO_LIST_35</vt:lpstr>
      <vt:lpstr>MO_LIST_36</vt:lpstr>
      <vt:lpstr>MO_LIST_37</vt:lpstr>
      <vt:lpstr>MO_LIST_38</vt:lpstr>
      <vt:lpstr>MO_LIST_39</vt:lpstr>
      <vt:lpstr>MO_LIST_4</vt:lpstr>
      <vt:lpstr>MO_LIST_40</vt:lpstr>
      <vt:lpstr>MO_LIST_41</vt:lpstr>
      <vt:lpstr>MO_LIST_42</vt:lpstr>
      <vt:lpstr>MO_LIST_43</vt:lpstr>
      <vt:lpstr>MO_LIST_44</vt:lpstr>
      <vt:lpstr>MO_LIST_45</vt:lpstr>
      <vt:lpstr>MO_LIST_46</vt:lpstr>
      <vt:lpstr>MO_LIST_47</vt:lpstr>
      <vt:lpstr>MO_LIST_48</vt:lpstr>
      <vt:lpstr>MO_LIST_49</vt:lpstr>
      <vt:lpstr>MO_LIST_5</vt:lpstr>
      <vt:lpstr>MO_LIST_50</vt:lpstr>
      <vt:lpstr>MO_LIST_51</vt:lpstr>
      <vt:lpstr>MO_LIST_52</vt:lpstr>
      <vt:lpstr>MO_LIST_53</vt:lpstr>
      <vt:lpstr>MO_LIST_54</vt:lpstr>
      <vt:lpstr>MO_LIST_55</vt:lpstr>
      <vt:lpstr>MO_LIST_56</vt:lpstr>
      <vt:lpstr>MO_LIST_57</vt:lpstr>
      <vt:lpstr>MO_LIST_58</vt:lpstr>
      <vt:lpstr>MO_LIST_59</vt:lpstr>
      <vt:lpstr>MO_LIST_6</vt:lpstr>
      <vt:lpstr>MO_LIST_60</vt:lpstr>
      <vt:lpstr>MO_LIST_61</vt:lpstr>
      <vt:lpstr>MO_LIST_62</vt:lpstr>
      <vt:lpstr>MO_LIST_63</vt:lpstr>
      <vt:lpstr>MO_LIST_64</vt:lpstr>
      <vt:lpstr>MO_LIST_65</vt:lpstr>
      <vt:lpstr>MO_LIST_66</vt:lpstr>
      <vt:lpstr>MO_LIST_67</vt:lpstr>
      <vt:lpstr>MO_LIST_68</vt:lpstr>
      <vt:lpstr>MO_LIST_69</vt:lpstr>
      <vt:lpstr>MO_LIST_7</vt:lpstr>
      <vt:lpstr>MO_LIST_70</vt:lpstr>
      <vt:lpstr>MO_LIST_71</vt:lpstr>
      <vt:lpstr>MO_LIST_8</vt:lpstr>
      <vt:lpstr>MO_LIST_9</vt:lpstr>
      <vt:lpstr>money</vt:lpstr>
      <vt:lpstr>MONTH</vt:lpstr>
      <vt:lpstr>MONTH_CH</vt:lpstr>
      <vt:lpstr>mr</vt:lpstr>
      <vt:lpstr>MR_LIST</vt:lpstr>
      <vt:lpstr>MUNRAION</vt:lpstr>
      <vt:lpstr>name_audit</vt:lpstr>
      <vt:lpstr>ogrn_audit</vt:lpstr>
      <vt:lpstr>okei</vt:lpstr>
      <vt:lpstr>oktmo</vt:lpstr>
      <vt:lpstr>OPF</vt:lpstr>
      <vt:lpstr>org</vt:lpstr>
      <vt:lpstr>org_operates</vt:lpstr>
      <vt:lpstr>OrgIsSmallBusiness</vt:lpstr>
      <vt:lpstr>Parenthesis_1</vt:lpstr>
      <vt:lpstr>Parenthesis_2</vt:lpstr>
      <vt:lpstr>REGION</vt:lpstr>
      <vt:lpstr>region_name</vt:lpstr>
      <vt:lpstr>report_date</vt:lpstr>
      <vt:lpstr>responsible_FIO</vt:lpstr>
      <vt:lpstr>responsible_post</vt:lpstr>
      <vt:lpstr>selected_region</vt:lpstr>
      <vt:lpstr>SUM__1320_1</vt:lpstr>
      <vt:lpstr>SUM__1320_2</vt:lpstr>
      <vt:lpstr>SUM__1320_3</vt:lpstr>
      <vt:lpstr>SUM_1100_1</vt:lpstr>
      <vt:lpstr>SUM_1100_2</vt:lpstr>
      <vt:lpstr>SUM_1100_3</vt:lpstr>
      <vt:lpstr>SUM_1110_1</vt:lpstr>
      <vt:lpstr>SUM_1110_2</vt:lpstr>
      <vt:lpstr>SUM_1110_3</vt:lpstr>
      <vt:lpstr>SUM_1120_1</vt:lpstr>
      <vt:lpstr>SUM_1120_2</vt:lpstr>
      <vt:lpstr>SUM_1120_3</vt:lpstr>
      <vt:lpstr>SUM_1130_1</vt:lpstr>
      <vt:lpstr>SUM_1130_2</vt:lpstr>
      <vt:lpstr>SUM_1130_3</vt:lpstr>
      <vt:lpstr>SUM_1140_1</vt:lpstr>
      <vt:lpstr>SUM_1140_2</vt:lpstr>
      <vt:lpstr>SUM_1140_3</vt:lpstr>
      <vt:lpstr>SUM_1150_1</vt:lpstr>
      <vt:lpstr>SUM_1150_2</vt:lpstr>
      <vt:lpstr>SUM_1150_3</vt:lpstr>
      <vt:lpstr>SUM_1160_1</vt:lpstr>
      <vt:lpstr>SUM_1160_2</vt:lpstr>
      <vt:lpstr>SUM_1160_3</vt:lpstr>
      <vt:lpstr>SUM_1170_1</vt:lpstr>
      <vt:lpstr>SUM_1170_2</vt:lpstr>
      <vt:lpstr>SUM_1170_3</vt:lpstr>
      <vt:lpstr>SUM_1180_1</vt:lpstr>
      <vt:lpstr>SUM_1180_2</vt:lpstr>
      <vt:lpstr>SUM_1180_3</vt:lpstr>
      <vt:lpstr>SUM_1185_1</vt:lpstr>
      <vt:lpstr>SUM_1185_2</vt:lpstr>
      <vt:lpstr>SUM_1185_3</vt:lpstr>
      <vt:lpstr>SUM_1190_1</vt:lpstr>
      <vt:lpstr>SUM_1190_2</vt:lpstr>
      <vt:lpstr>SUM_1190_3</vt:lpstr>
      <vt:lpstr>SUM_1200_1</vt:lpstr>
      <vt:lpstr>SUM_1200_2</vt:lpstr>
      <vt:lpstr>SUM_1200_3</vt:lpstr>
      <vt:lpstr>SUM_1210_1</vt:lpstr>
      <vt:lpstr>SUM_1210_2</vt:lpstr>
      <vt:lpstr>SUM_1210_3</vt:lpstr>
      <vt:lpstr>SUM_1220_1</vt:lpstr>
      <vt:lpstr>SUM_1220_2</vt:lpstr>
      <vt:lpstr>SUM_1220_3</vt:lpstr>
      <vt:lpstr>SUM_1230_1</vt:lpstr>
      <vt:lpstr>SUM_1230_2</vt:lpstr>
      <vt:lpstr>SUM_1230_3</vt:lpstr>
      <vt:lpstr>SUM_1240_1</vt:lpstr>
      <vt:lpstr>SUM_1240_2</vt:lpstr>
      <vt:lpstr>SUM_1240_3</vt:lpstr>
      <vt:lpstr>SUM_1250_1</vt:lpstr>
      <vt:lpstr>SUM_1250_2</vt:lpstr>
      <vt:lpstr>SUM_1250_3</vt:lpstr>
      <vt:lpstr>SUM_1255_1</vt:lpstr>
      <vt:lpstr>SUM_1255_2</vt:lpstr>
      <vt:lpstr>SUM_1255_3</vt:lpstr>
      <vt:lpstr>SUM_1260_1</vt:lpstr>
      <vt:lpstr>SUM_1260_2</vt:lpstr>
      <vt:lpstr>SUM_1260_3</vt:lpstr>
      <vt:lpstr>SUM_1300_1</vt:lpstr>
      <vt:lpstr>SUM_1300_2</vt:lpstr>
      <vt:lpstr>SUM_1300_3</vt:lpstr>
      <vt:lpstr>SUM_1310_1</vt:lpstr>
      <vt:lpstr>SUM_1310_2</vt:lpstr>
      <vt:lpstr>SUM_1310_3</vt:lpstr>
      <vt:lpstr>SUM_1320_1</vt:lpstr>
      <vt:lpstr>SUM_1320_2</vt:lpstr>
      <vt:lpstr>SUM_1320_3</vt:lpstr>
      <vt:lpstr>SUM_1340_1</vt:lpstr>
      <vt:lpstr>SUM_1340_2</vt:lpstr>
      <vt:lpstr>SUM_1340_3</vt:lpstr>
      <vt:lpstr>SUM_1350_1</vt:lpstr>
      <vt:lpstr>SUM_1350_2</vt:lpstr>
      <vt:lpstr>SUM_1350_3</vt:lpstr>
      <vt:lpstr>SUM_1360_1</vt:lpstr>
      <vt:lpstr>SUM_1360_2</vt:lpstr>
      <vt:lpstr>SUM_1360_3</vt:lpstr>
      <vt:lpstr>SUM_1370_1</vt:lpstr>
      <vt:lpstr>SUM_1370_2</vt:lpstr>
      <vt:lpstr>SUM_1370_3</vt:lpstr>
      <vt:lpstr>SUM_1375_1</vt:lpstr>
      <vt:lpstr>SUM_1375_2</vt:lpstr>
      <vt:lpstr>SUM_1375_3</vt:lpstr>
      <vt:lpstr>SUM_1400_1</vt:lpstr>
      <vt:lpstr>SUM_1400_2</vt:lpstr>
      <vt:lpstr>SUM_1400_3</vt:lpstr>
      <vt:lpstr>SUM_1410_1</vt:lpstr>
      <vt:lpstr>SUM_1410_2</vt:lpstr>
      <vt:lpstr>SUM_1410_3</vt:lpstr>
      <vt:lpstr>SUM_1420_1</vt:lpstr>
      <vt:lpstr>SUM_1420_2</vt:lpstr>
      <vt:lpstr>SUM_1420_3</vt:lpstr>
      <vt:lpstr>SUM_1430_1</vt:lpstr>
      <vt:lpstr>SUM_1430_2</vt:lpstr>
      <vt:lpstr>SUM_1430_3</vt:lpstr>
      <vt:lpstr>SUM_1435_1</vt:lpstr>
      <vt:lpstr>SUM_1435_2</vt:lpstr>
      <vt:lpstr>SUM_1435_3</vt:lpstr>
      <vt:lpstr>SUM_1450_1</vt:lpstr>
      <vt:lpstr>SUM_1450_2</vt:lpstr>
      <vt:lpstr>SUM_1450_3</vt:lpstr>
      <vt:lpstr>SUM_1500_1</vt:lpstr>
      <vt:lpstr>SUM_1500_2</vt:lpstr>
      <vt:lpstr>SUM_1500_3</vt:lpstr>
      <vt:lpstr>SUM_1510_1</vt:lpstr>
      <vt:lpstr>SUM_1510_2</vt:lpstr>
      <vt:lpstr>SUM_1510_3</vt:lpstr>
      <vt:lpstr>SUM_1520_1</vt:lpstr>
      <vt:lpstr>SUM_1520_2</vt:lpstr>
      <vt:lpstr>SUM_1520_3</vt:lpstr>
      <vt:lpstr>SUM_1530_1</vt:lpstr>
      <vt:lpstr>SUM_1530_2</vt:lpstr>
      <vt:lpstr>SUM_1530_3</vt:lpstr>
      <vt:lpstr>SUM_1540_1</vt:lpstr>
      <vt:lpstr>SUM_1540_2</vt:lpstr>
      <vt:lpstr>SUM_1540_3</vt:lpstr>
      <vt:lpstr>SUM_1545_1</vt:lpstr>
      <vt:lpstr>SUM_1545_2</vt:lpstr>
      <vt:lpstr>SUM_1545_3</vt:lpstr>
      <vt:lpstr>SUM_1550_1</vt:lpstr>
      <vt:lpstr>SUM_1550_2</vt:lpstr>
      <vt:lpstr>SUM_1550_3</vt:lpstr>
      <vt:lpstr>TemplateState</vt:lpstr>
      <vt:lpstr>unit</vt:lpstr>
      <vt:lpstr>version</vt:lpstr>
      <vt:lpstr>WorkCountYear</vt:lpstr>
      <vt:lpstr>XML_MR_MO_OKTMO_LIST_TAG_NAMES</vt:lpstr>
      <vt:lpstr>XML_ORG_LIST_TAG_NAMES</vt:lpstr>
      <vt:lpstr>YEAR</vt:lpstr>
      <vt:lpstr>year_dec_1</vt:lpstr>
      <vt:lpstr>year_dec_2</vt:lpstr>
    </vt:vector>
  </TitlesOfParts>
  <Company>РОИВ</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Значения показателей бухгалтерского баланса</dc:title>
  <dc:subject>Значения показателей бухгалтерского баланса</dc:subject>
  <dc:creator>--</dc:creator>
  <cp:lastModifiedBy>user</cp:lastModifiedBy>
  <cp:lastPrinted>2011-03-22T06:46:09Z</cp:lastPrinted>
  <dcterms:created xsi:type="dcterms:W3CDTF">2004-05-21T07:18:45Z</dcterms:created>
  <dcterms:modified xsi:type="dcterms:W3CDTF">2025-04-07T09:10:05Z</dcterms:modified>
</cp:coreProperties>
</file>